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340" yWindow="0" windowWidth="19440" windowHeight="11820" tabRatio="687"/>
  </bookViews>
  <sheets>
    <sheet name="10yrImpactByCountry (2)" sheetId="25" r:id="rId1"/>
    <sheet name="SummaryByCountry" sheetId="24" r:id="rId2"/>
    <sheet name="AllImpactsByCountry" sheetId="23" r:id="rId3"/>
    <sheet name="Summary" sheetId="22" r:id="rId4"/>
    <sheet name="Belgium" sheetId="2" r:id="rId5"/>
    <sheet name="Bulgaria" sheetId="3" r:id="rId6"/>
    <sheet name="Czech Republic" sheetId="4" r:id="rId7"/>
    <sheet name="Denmark" sheetId="5" r:id="rId8"/>
    <sheet name="Finland" sheetId="6" r:id="rId9"/>
    <sheet name="France" sheetId="7" r:id="rId10"/>
    <sheet name="Germany" sheetId="8" r:id="rId11"/>
    <sheet name="Greece" sheetId="9" r:id="rId12"/>
    <sheet name="Hungary" sheetId="10" r:id="rId13"/>
    <sheet name="Ireland" sheetId="11" r:id="rId14"/>
    <sheet name="Italy" sheetId="12" r:id="rId15"/>
    <sheet name="Netherlands" sheetId="13" r:id="rId16"/>
    <sheet name="Poland" sheetId="14" r:id="rId17"/>
    <sheet name="Portugal" sheetId="15" r:id="rId18"/>
    <sheet name="Romania" sheetId="16" r:id="rId19"/>
    <sheet name="Slovakia" sheetId="17" r:id="rId20"/>
    <sheet name="Slovenia" sheetId="18" r:id="rId21"/>
    <sheet name="Spain" sheetId="19" r:id="rId22"/>
    <sheet name="Sweden" sheetId="20" r:id="rId23"/>
    <sheet name="UK" sheetId="21" r:id="rId24"/>
    <sheet name="Background data" sheetId="1" r:id="rId25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" i="25" l="1"/>
  <c r="I3" i="25"/>
  <c r="F3" i="25"/>
  <c r="L2" i="24" l="1"/>
  <c r="R1" i="23"/>
  <c r="A23" i="25"/>
  <c r="A22" i="25"/>
  <c r="A21" i="25"/>
  <c r="A20" i="25"/>
  <c r="A19" i="25"/>
  <c r="A18" i="25"/>
  <c r="A17" i="25"/>
  <c r="A16" i="25"/>
  <c r="A15" i="25"/>
  <c r="A14" i="25"/>
  <c r="A13" i="25"/>
  <c r="A12" i="25"/>
  <c r="A11" i="25"/>
  <c r="A10" i="25"/>
  <c r="A9" i="25"/>
  <c r="A8" i="25"/>
  <c r="A7" i="25"/>
  <c r="A6" i="25"/>
  <c r="A5" i="25"/>
  <c r="A4" i="25"/>
  <c r="R23" i="23"/>
  <c r="R4" i="23"/>
  <c r="R14" i="23"/>
  <c r="R19" i="23"/>
  <c r="R11" i="23"/>
  <c r="R9" i="23"/>
  <c r="R16" i="23"/>
  <c r="R8" i="23"/>
  <c r="R10" i="23"/>
  <c r="R7" i="23"/>
  <c r="R21" i="23"/>
  <c r="R13" i="23"/>
  <c r="R12" i="23"/>
  <c r="R5" i="23"/>
  <c r="R22" i="23"/>
  <c r="R3" i="23"/>
  <c r="R15" i="23"/>
  <c r="R6" i="23"/>
  <c r="R18" i="23"/>
  <c r="R20" i="23"/>
  <c r="R17" i="23"/>
  <c r="L24" i="24" l="1"/>
  <c r="L24" i="25" s="1"/>
  <c r="L8" i="24"/>
  <c r="L8" i="25" s="1"/>
  <c r="L20" i="24"/>
  <c r="L20" i="25" s="1"/>
  <c r="L5" i="24"/>
  <c r="L5" i="25" s="1"/>
  <c r="L9" i="24"/>
  <c r="L9" i="25" s="1"/>
  <c r="L13" i="24"/>
  <c r="L13" i="25" s="1"/>
  <c r="L17" i="24"/>
  <c r="L17" i="25" s="1"/>
  <c r="L21" i="24"/>
  <c r="L21" i="25" s="1"/>
  <c r="L12" i="24"/>
  <c r="L12" i="25" s="1"/>
  <c r="L6" i="24"/>
  <c r="L6" i="25" s="1"/>
  <c r="L10" i="24"/>
  <c r="L10" i="25" s="1"/>
  <c r="L14" i="24"/>
  <c r="L14" i="25" s="1"/>
  <c r="L18" i="24"/>
  <c r="L18" i="25" s="1"/>
  <c r="L22" i="24"/>
  <c r="L22" i="25" s="1"/>
  <c r="L16" i="24"/>
  <c r="L16" i="25" s="1"/>
  <c r="L7" i="24"/>
  <c r="L7" i="25" s="1"/>
  <c r="L11" i="24"/>
  <c r="L11" i="25" s="1"/>
  <c r="L15" i="24"/>
  <c r="L15" i="25" s="1"/>
  <c r="L19" i="24"/>
  <c r="L19" i="25" s="1"/>
  <c r="L23" i="24"/>
  <c r="L23" i="25" s="1"/>
  <c r="L4" i="24"/>
  <c r="L4" i="25" s="1"/>
  <c r="A23" i="24"/>
  <c r="A22" i="24"/>
  <c r="A21" i="24"/>
  <c r="A20" i="24"/>
  <c r="A19" i="24"/>
  <c r="A18" i="24"/>
  <c r="A17" i="24"/>
  <c r="A16" i="24"/>
  <c r="A15" i="24"/>
  <c r="A14" i="24"/>
  <c r="A13" i="24"/>
  <c r="A12" i="24"/>
  <c r="A11" i="24"/>
  <c r="A10" i="24"/>
  <c r="A9" i="24"/>
  <c r="A8" i="24"/>
  <c r="A7" i="24"/>
  <c r="A6" i="24"/>
  <c r="A5" i="24"/>
  <c r="A4" i="24"/>
  <c r="F11" i="3" l="1"/>
  <c r="F21" i="3"/>
  <c r="F11" i="4"/>
  <c r="F21" i="4"/>
  <c r="F11" i="5"/>
  <c r="F21" i="5"/>
  <c r="F11" i="6"/>
  <c r="F21" i="6"/>
  <c r="F11" i="7"/>
  <c r="F21" i="7"/>
  <c r="F11" i="8"/>
  <c r="F21" i="8"/>
  <c r="F11" i="9"/>
  <c r="F21" i="9"/>
  <c r="F11" i="10"/>
  <c r="F21" i="10"/>
  <c r="F11" i="11"/>
  <c r="F21" i="11"/>
  <c r="F11" i="12"/>
  <c r="F21" i="12"/>
  <c r="F11" i="13"/>
  <c r="F21" i="13"/>
  <c r="F11" i="14"/>
  <c r="F21" i="14"/>
  <c r="F11" i="15"/>
  <c r="F21" i="15"/>
  <c r="F11" i="16"/>
  <c r="F21" i="16"/>
  <c r="F11" i="17"/>
  <c r="F21" i="17"/>
  <c r="F11" i="18"/>
  <c r="F21" i="18"/>
  <c r="F11" i="19"/>
  <c r="F21" i="19"/>
  <c r="F11" i="20"/>
  <c r="F21" i="20"/>
  <c r="F11" i="21"/>
  <c r="F21" i="21"/>
  <c r="F11" i="2"/>
  <c r="F21" i="2"/>
  <c r="O25" i="1"/>
  <c r="N6" i="1"/>
  <c r="O6" i="1"/>
  <c r="P6" i="1"/>
  <c r="Q6" i="1"/>
  <c r="E22" i="3" s="1"/>
  <c r="F45" i="3" s="1"/>
  <c r="G45" i="3" s="1"/>
  <c r="N7" i="1"/>
  <c r="O7" i="1"/>
  <c r="P7" i="1"/>
  <c r="Q7" i="1"/>
  <c r="E22" i="4" s="1"/>
  <c r="F45" i="4" s="1"/>
  <c r="G45" i="4" s="1"/>
  <c r="N8" i="1"/>
  <c r="O8" i="1"/>
  <c r="P8" i="1"/>
  <c r="Q8" i="1"/>
  <c r="E22" i="5" s="1"/>
  <c r="F22" i="5" s="1"/>
  <c r="N9" i="1"/>
  <c r="O9" i="1"/>
  <c r="P9" i="1"/>
  <c r="Q9" i="1"/>
  <c r="E22" i="6" s="1"/>
  <c r="F45" i="6" s="1"/>
  <c r="G45" i="6" s="1"/>
  <c r="N10" i="1"/>
  <c r="O10" i="1"/>
  <c r="P10" i="1"/>
  <c r="Q10" i="1"/>
  <c r="E22" i="7" s="1"/>
  <c r="F45" i="7" s="1"/>
  <c r="G45" i="7" s="1"/>
  <c r="N11" i="1"/>
  <c r="O11" i="1"/>
  <c r="P11" i="1"/>
  <c r="Q11" i="1"/>
  <c r="E22" i="8" s="1"/>
  <c r="F45" i="8" s="1"/>
  <c r="G45" i="8" s="1"/>
  <c r="N12" i="1"/>
  <c r="O12" i="1"/>
  <c r="P12" i="1"/>
  <c r="Q12" i="1"/>
  <c r="E22" i="9" s="1"/>
  <c r="F45" i="9" s="1"/>
  <c r="G45" i="9" s="1"/>
  <c r="N13" i="1"/>
  <c r="O13" i="1"/>
  <c r="P13" i="1"/>
  <c r="Q13" i="1"/>
  <c r="E22" i="10" s="1"/>
  <c r="F45" i="10" s="1"/>
  <c r="G45" i="10" s="1"/>
  <c r="N14" i="1"/>
  <c r="O14" i="1"/>
  <c r="P14" i="1"/>
  <c r="Q14" i="1"/>
  <c r="E22" i="11" s="1"/>
  <c r="F45" i="11" s="1"/>
  <c r="G45" i="11" s="1"/>
  <c r="N15" i="1"/>
  <c r="O15" i="1"/>
  <c r="P15" i="1"/>
  <c r="Q15" i="1"/>
  <c r="E22" i="12" s="1"/>
  <c r="F45" i="12" s="1"/>
  <c r="G45" i="12" s="1"/>
  <c r="N16" i="1"/>
  <c r="O16" i="1"/>
  <c r="P16" i="1"/>
  <c r="Q16" i="1"/>
  <c r="E22" i="13" s="1"/>
  <c r="F45" i="13" s="1"/>
  <c r="G45" i="13" s="1"/>
  <c r="N17" i="1"/>
  <c r="O17" i="1"/>
  <c r="P17" i="1"/>
  <c r="Q17" i="1"/>
  <c r="E22" i="14" s="1"/>
  <c r="F45" i="14" s="1"/>
  <c r="G45" i="14" s="1"/>
  <c r="N18" i="1"/>
  <c r="O18" i="1"/>
  <c r="P18" i="1"/>
  <c r="Q18" i="1"/>
  <c r="E22" i="15" s="1"/>
  <c r="F45" i="15" s="1"/>
  <c r="G45" i="15" s="1"/>
  <c r="N19" i="1"/>
  <c r="O19" i="1"/>
  <c r="P19" i="1"/>
  <c r="Q19" i="1"/>
  <c r="E22" i="16" s="1"/>
  <c r="F45" i="16" s="1"/>
  <c r="G45" i="16" s="1"/>
  <c r="N20" i="1"/>
  <c r="O20" i="1"/>
  <c r="P20" i="1"/>
  <c r="Q20" i="1"/>
  <c r="E22" i="17" s="1"/>
  <c r="F45" i="17" s="1"/>
  <c r="G45" i="17" s="1"/>
  <c r="N21" i="1"/>
  <c r="O21" i="1"/>
  <c r="P21" i="1"/>
  <c r="Q21" i="1"/>
  <c r="E22" i="18" s="1"/>
  <c r="F45" i="18" s="1"/>
  <c r="G45" i="18" s="1"/>
  <c r="N22" i="1"/>
  <c r="O22" i="1"/>
  <c r="P22" i="1"/>
  <c r="Q22" i="1"/>
  <c r="E22" i="19" s="1"/>
  <c r="F45" i="19" s="1"/>
  <c r="G45" i="19" s="1"/>
  <c r="N23" i="1"/>
  <c r="O23" i="1"/>
  <c r="P23" i="1"/>
  <c r="Q23" i="1"/>
  <c r="E22" i="20" s="1"/>
  <c r="F45" i="20" s="1"/>
  <c r="G45" i="20" s="1"/>
  <c r="N24" i="1"/>
  <c r="O24" i="1"/>
  <c r="P24" i="1"/>
  <c r="Q24" i="1"/>
  <c r="E22" i="21" s="1"/>
  <c r="F45" i="21" s="1"/>
  <c r="G45" i="21" s="1"/>
  <c r="Q5" i="1"/>
  <c r="E22" i="2" s="1"/>
  <c r="F45" i="2" s="1"/>
  <c r="G45" i="2" s="1"/>
  <c r="P5" i="1"/>
  <c r="P25" i="1" s="1"/>
  <c r="O5" i="1"/>
  <c r="N5" i="1"/>
  <c r="T5" i="1" s="1"/>
  <c r="T25" i="1" s="1"/>
  <c r="U50" i="1"/>
  <c r="U51" i="1"/>
  <c r="U54" i="1"/>
  <c r="U55" i="1"/>
  <c r="U58" i="1"/>
  <c r="U59" i="1"/>
  <c r="U62" i="1"/>
  <c r="U63" i="1"/>
  <c r="U66" i="1"/>
  <c r="U67" i="1"/>
  <c r="G60" i="1"/>
  <c r="E53" i="1"/>
  <c r="E54" i="1"/>
  <c r="P28" i="1"/>
  <c r="U28" i="1" s="1"/>
  <c r="P29" i="1"/>
  <c r="U29" i="1"/>
  <c r="P30" i="1"/>
  <c r="U30" i="1" s="1"/>
  <c r="P31" i="1"/>
  <c r="U31" i="1"/>
  <c r="P32" i="1"/>
  <c r="U32" i="1" s="1"/>
  <c r="P33" i="1"/>
  <c r="U33" i="1"/>
  <c r="P34" i="1"/>
  <c r="U34" i="1" s="1"/>
  <c r="P35" i="1"/>
  <c r="U35" i="1"/>
  <c r="P36" i="1"/>
  <c r="U36" i="1" s="1"/>
  <c r="P37" i="1"/>
  <c r="U37" i="1"/>
  <c r="P38" i="1"/>
  <c r="U38" i="1" s="1"/>
  <c r="P39" i="1"/>
  <c r="U39" i="1"/>
  <c r="D10" i="13" s="1"/>
  <c r="E32" i="13" s="1"/>
  <c r="P40" i="1"/>
  <c r="U40" i="1" s="1"/>
  <c r="P41" i="1"/>
  <c r="U41" i="1"/>
  <c r="P42" i="1"/>
  <c r="U42" i="1" s="1"/>
  <c r="P43" i="1"/>
  <c r="U43" i="1"/>
  <c r="P44" i="1"/>
  <c r="U44" i="1" s="1"/>
  <c r="P45" i="1"/>
  <c r="U45" i="1"/>
  <c r="P46" i="1"/>
  <c r="U46" i="1" s="1"/>
  <c r="P47" i="1"/>
  <c r="U47" i="1"/>
  <c r="G53" i="1"/>
  <c r="G54" i="1" s="1"/>
  <c r="Q28" i="1"/>
  <c r="V28" i="1"/>
  <c r="Q29" i="1"/>
  <c r="V29" i="1" s="1"/>
  <c r="Q30" i="1"/>
  <c r="V30" i="1"/>
  <c r="Q31" i="1"/>
  <c r="V31" i="1" s="1"/>
  <c r="Q32" i="1"/>
  <c r="V32" i="1"/>
  <c r="Q33" i="1"/>
  <c r="V33" i="1" s="1"/>
  <c r="Q34" i="1"/>
  <c r="V34" i="1"/>
  <c r="Q35" i="1"/>
  <c r="V35" i="1" s="1"/>
  <c r="Q36" i="1"/>
  <c r="V36" i="1"/>
  <c r="Q37" i="1"/>
  <c r="V37" i="1" s="1"/>
  <c r="Q38" i="1"/>
  <c r="V38" i="1"/>
  <c r="Q39" i="1"/>
  <c r="V39" i="1" s="1"/>
  <c r="Q40" i="1"/>
  <c r="V40" i="1"/>
  <c r="Q41" i="1"/>
  <c r="V41" i="1" s="1"/>
  <c r="Q42" i="1"/>
  <c r="V42" i="1"/>
  <c r="Q43" i="1"/>
  <c r="V43" i="1" s="1"/>
  <c r="Q44" i="1"/>
  <c r="V44" i="1"/>
  <c r="Q45" i="1"/>
  <c r="V45" i="1" s="1"/>
  <c r="Q46" i="1"/>
  <c r="V46" i="1"/>
  <c r="Q47" i="1"/>
  <c r="V47" i="1" s="1"/>
  <c r="H69" i="1"/>
  <c r="I69" i="1" s="1"/>
  <c r="E55" i="1"/>
  <c r="G55" i="1"/>
  <c r="E56" i="1"/>
  <c r="G56" i="1"/>
  <c r="E57" i="1"/>
  <c r="G57" i="1"/>
  <c r="H58" i="1"/>
  <c r="I58" i="1"/>
  <c r="Q50" i="1"/>
  <c r="V50" i="1" s="1"/>
  <c r="Q51" i="1"/>
  <c r="V51" i="1" s="1"/>
  <c r="Q52" i="1"/>
  <c r="V52" i="1" s="1"/>
  <c r="Q53" i="1"/>
  <c r="V53" i="1" s="1"/>
  <c r="Q54" i="1"/>
  <c r="V54" i="1" s="1"/>
  <c r="Q55" i="1"/>
  <c r="V55" i="1" s="1"/>
  <c r="Q56" i="1"/>
  <c r="V56" i="1" s="1"/>
  <c r="Q57" i="1"/>
  <c r="V57" i="1" s="1"/>
  <c r="Q58" i="1"/>
  <c r="V58" i="1" s="1"/>
  <c r="Q59" i="1"/>
  <c r="V59" i="1" s="1"/>
  <c r="Q60" i="1"/>
  <c r="V60" i="1" s="1"/>
  <c r="Q61" i="1"/>
  <c r="V61" i="1" s="1"/>
  <c r="Q62" i="1"/>
  <c r="V62" i="1" s="1"/>
  <c r="Q63" i="1"/>
  <c r="V63" i="1" s="1"/>
  <c r="Q64" i="1"/>
  <c r="V64" i="1" s="1"/>
  <c r="Q65" i="1"/>
  <c r="V65" i="1" s="1"/>
  <c r="Q66" i="1"/>
  <c r="V66" i="1" s="1"/>
  <c r="Q67" i="1"/>
  <c r="V67" i="1" s="1"/>
  <c r="Q68" i="1"/>
  <c r="V68" i="1" s="1"/>
  <c r="Q69" i="1"/>
  <c r="V69" i="1" s="1"/>
  <c r="P50" i="1"/>
  <c r="P51" i="1"/>
  <c r="P52" i="1"/>
  <c r="U52" i="1" s="1"/>
  <c r="P53" i="1"/>
  <c r="U53" i="1" s="1"/>
  <c r="P54" i="1"/>
  <c r="P55" i="1"/>
  <c r="P56" i="1"/>
  <c r="U56" i="1" s="1"/>
  <c r="P57" i="1"/>
  <c r="U57" i="1" s="1"/>
  <c r="P58" i="1"/>
  <c r="P59" i="1"/>
  <c r="P60" i="1"/>
  <c r="U60" i="1" s="1"/>
  <c r="P61" i="1"/>
  <c r="U61" i="1" s="1"/>
  <c r="P62" i="1"/>
  <c r="P63" i="1"/>
  <c r="P64" i="1"/>
  <c r="U64" i="1" s="1"/>
  <c r="P65" i="1"/>
  <c r="U65" i="1" s="1"/>
  <c r="P66" i="1"/>
  <c r="P67" i="1"/>
  <c r="P68" i="1"/>
  <c r="U68" i="1" s="1"/>
  <c r="P69" i="1"/>
  <c r="U69" i="1" s="1"/>
  <c r="G59" i="1"/>
  <c r="G61" i="1"/>
  <c r="G62" i="1"/>
  <c r="G63" i="1"/>
  <c r="G64" i="1"/>
  <c r="G65" i="1"/>
  <c r="G66" i="1"/>
  <c r="G67" i="1"/>
  <c r="G68" i="1"/>
  <c r="G36" i="1"/>
  <c r="G46" i="1"/>
  <c r="U5" i="1"/>
  <c r="U6" i="1"/>
  <c r="U25" i="1" s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R50" i="1"/>
  <c r="W50" i="1" s="1"/>
  <c r="R51" i="1"/>
  <c r="W51" i="1"/>
  <c r="R52" i="1"/>
  <c r="W52" i="1" s="1"/>
  <c r="R53" i="1"/>
  <c r="W53" i="1"/>
  <c r="R54" i="1"/>
  <c r="W54" i="1" s="1"/>
  <c r="R55" i="1"/>
  <c r="W55" i="1"/>
  <c r="R56" i="1"/>
  <c r="W56" i="1" s="1"/>
  <c r="R57" i="1"/>
  <c r="W57" i="1"/>
  <c r="R58" i="1"/>
  <c r="W58" i="1" s="1"/>
  <c r="R59" i="1"/>
  <c r="W59" i="1"/>
  <c r="R60" i="1"/>
  <c r="W60" i="1" s="1"/>
  <c r="R61" i="1"/>
  <c r="W61" i="1"/>
  <c r="R62" i="1"/>
  <c r="W62" i="1" s="1"/>
  <c r="R63" i="1"/>
  <c r="W63" i="1"/>
  <c r="R64" i="1"/>
  <c r="W64" i="1" s="1"/>
  <c r="R65" i="1"/>
  <c r="W65" i="1"/>
  <c r="R66" i="1"/>
  <c r="W66" i="1" s="1"/>
  <c r="R67" i="1"/>
  <c r="W67" i="1"/>
  <c r="R68" i="1"/>
  <c r="W68" i="1" s="1"/>
  <c r="R69" i="1"/>
  <c r="W69" i="1"/>
  <c r="R28" i="1"/>
  <c r="W28" i="1"/>
  <c r="R29" i="1"/>
  <c r="W29" i="1" s="1"/>
  <c r="R30" i="1"/>
  <c r="W30" i="1"/>
  <c r="R31" i="1"/>
  <c r="W31" i="1" s="1"/>
  <c r="R32" i="1"/>
  <c r="W32" i="1"/>
  <c r="R33" i="1"/>
  <c r="W33" i="1" s="1"/>
  <c r="R34" i="1"/>
  <c r="W34" i="1"/>
  <c r="R35" i="1"/>
  <c r="W35" i="1" s="1"/>
  <c r="R36" i="1"/>
  <c r="W36" i="1"/>
  <c r="R37" i="1"/>
  <c r="W37" i="1" s="1"/>
  <c r="R38" i="1"/>
  <c r="W38" i="1"/>
  <c r="R39" i="1"/>
  <c r="W39" i="1" s="1"/>
  <c r="R40" i="1"/>
  <c r="W40" i="1"/>
  <c r="R41" i="1"/>
  <c r="W41" i="1" s="1"/>
  <c r="R42" i="1"/>
  <c r="W42" i="1"/>
  <c r="R43" i="1"/>
  <c r="W43" i="1" s="1"/>
  <c r="R44" i="1"/>
  <c r="W44" i="1"/>
  <c r="R45" i="1"/>
  <c r="W45" i="1" s="1"/>
  <c r="R46" i="1"/>
  <c r="W46" i="1"/>
  <c r="R47" i="1"/>
  <c r="W47" i="1" s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W5" i="1"/>
  <c r="W8" i="1"/>
  <c r="W12" i="1"/>
  <c r="W16" i="1"/>
  <c r="W20" i="1"/>
  <c r="W24" i="1"/>
  <c r="C13" i="20" l="1"/>
  <c r="D36" i="20" s="1"/>
  <c r="C15" i="20"/>
  <c r="D38" i="20" s="1"/>
  <c r="C17" i="20"/>
  <c r="D40" i="20" s="1"/>
  <c r="C19" i="20"/>
  <c r="D42" i="20" s="1"/>
  <c r="C14" i="20"/>
  <c r="D37" i="20" s="1"/>
  <c r="C12" i="20"/>
  <c r="C16" i="20"/>
  <c r="D39" i="20" s="1"/>
  <c r="C18" i="20"/>
  <c r="D41" i="20" s="1"/>
  <c r="C20" i="20"/>
  <c r="D43" i="20" s="1"/>
  <c r="C12" i="4"/>
  <c r="C13" i="4"/>
  <c r="D36" i="4" s="1"/>
  <c r="C15" i="4"/>
  <c r="D38" i="4" s="1"/>
  <c r="C17" i="4"/>
  <c r="D40" i="4" s="1"/>
  <c r="C19" i="4"/>
  <c r="D42" i="4" s="1"/>
  <c r="C14" i="4"/>
  <c r="D37" i="4" s="1"/>
  <c r="C16" i="4"/>
  <c r="D39" i="4" s="1"/>
  <c r="C18" i="4"/>
  <c r="D41" i="4" s="1"/>
  <c r="C20" i="4"/>
  <c r="D43" i="4" s="1"/>
  <c r="D14" i="20"/>
  <c r="E37" i="20" s="1"/>
  <c r="D16" i="20"/>
  <c r="E39" i="20" s="1"/>
  <c r="D18" i="20"/>
  <c r="E41" i="20" s="1"/>
  <c r="D20" i="20"/>
  <c r="E43" i="20" s="1"/>
  <c r="D12" i="20"/>
  <c r="E34" i="20" s="1"/>
  <c r="E35" i="20" s="1"/>
  <c r="D13" i="20"/>
  <c r="E36" i="20" s="1"/>
  <c r="D15" i="20"/>
  <c r="E38" i="20" s="1"/>
  <c r="D17" i="20"/>
  <c r="E40" i="20" s="1"/>
  <c r="D19" i="20"/>
  <c r="E42" i="20" s="1"/>
  <c r="D14" i="16"/>
  <c r="E37" i="16" s="1"/>
  <c r="D16" i="16"/>
  <c r="E39" i="16" s="1"/>
  <c r="D18" i="16"/>
  <c r="E41" i="16" s="1"/>
  <c r="D20" i="16"/>
  <c r="E43" i="16" s="1"/>
  <c r="D12" i="16"/>
  <c r="E34" i="16" s="1"/>
  <c r="E35" i="16" s="1"/>
  <c r="D13" i="16"/>
  <c r="E36" i="16" s="1"/>
  <c r="D15" i="16"/>
  <c r="E38" i="16" s="1"/>
  <c r="D17" i="16"/>
  <c r="E40" i="16" s="1"/>
  <c r="D19" i="16"/>
  <c r="E42" i="16" s="1"/>
  <c r="D14" i="12"/>
  <c r="E37" i="12" s="1"/>
  <c r="D16" i="12"/>
  <c r="E39" i="12" s="1"/>
  <c r="D18" i="12"/>
  <c r="E41" i="12" s="1"/>
  <c r="D20" i="12"/>
  <c r="E43" i="12" s="1"/>
  <c r="D12" i="12"/>
  <c r="E34" i="12" s="1"/>
  <c r="E35" i="12" s="1"/>
  <c r="D13" i="12"/>
  <c r="E36" i="12" s="1"/>
  <c r="D15" i="12"/>
  <c r="E38" i="12" s="1"/>
  <c r="D17" i="12"/>
  <c r="E40" i="12" s="1"/>
  <c r="D19" i="12"/>
  <c r="E42" i="12" s="1"/>
  <c r="D14" i="8"/>
  <c r="E37" i="8" s="1"/>
  <c r="D16" i="8"/>
  <c r="E39" i="8" s="1"/>
  <c r="D18" i="8"/>
  <c r="E41" i="8" s="1"/>
  <c r="D20" i="8"/>
  <c r="E43" i="8" s="1"/>
  <c r="D13" i="8"/>
  <c r="E36" i="8" s="1"/>
  <c r="D15" i="8"/>
  <c r="E38" i="8" s="1"/>
  <c r="D17" i="8"/>
  <c r="E40" i="8" s="1"/>
  <c r="D19" i="8"/>
  <c r="E42" i="8" s="1"/>
  <c r="D12" i="8"/>
  <c r="E34" i="8" s="1"/>
  <c r="E35" i="8" s="1"/>
  <c r="D14" i="4"/>
  <c r="E37" i="4" s="1"/>
  <c r="D16" i="4"/>
  <c r="E39" i="4" s="1"/>
  <c r="D18" i="4"/>
  <c r="E41" i="4" s="1"/>
  <c r="D20" i="4"/>
  <c r="E43" i="4" s="1"/>
  <c r="D13" i="4"/>
  <c r="E36" i="4" s="1"/>
  <c r="D15" i="4"/>
  <c r="E38" i="4" s="1"/>
  <c r="D17" i="4"/>
  <c r="E40" i="4" s="1"/>
  <c r="D19" i="4"/>
  <c r="E42" i="4" s="1"/>
  <c r="D12" i="4"/>
  <c r="E34" i="4" s="1"/>
  <c r="E35" i="4" s="1"/>
  <c r="U70" i="1"/>
  <c r="B14" i="20"/>
  <c r="B18" i="20"/>
  <c r="B12" i="20"/>
  <c r="B15" i="20"/>
  <c r="B19" i="20"/>
  <c r="B16" i="20"/>
  <c r="B20" i="20"/>
  <c r="B13" i="20"/>
  <c r="B17" i="20"/>
  <c r="B14" i="16"/>
  <c r="B18" i="16"/>
  <c r="B12" i="16"/>
  <c r="B15" i="16"/>
  <c r="B19" i="16"/>
  <c r="B16" i="16"/>
  <c r="B20" i="16"/>
  <c r="B13" i="16"/>
  <c r="B17" i="16"/>
  <c r="B14" i="12"/>
  <c r="B18" i="12"/>
  <c r="B12" i="12"/>
  <c r="B15" i="12"/>
  <c r="B19" i="12"/>
  <c r="B16" i="12"/>
  <c r="B20" i="12"/>
  <c r="B13" i="12"/>
  <c r="B17" i="12"/>
  <c r="B14" i="8"/>
  <c r="B18" i="8"/>
  <c r="B15" i="8"/>
  <c r="B19" i="8"/>
  <c r="B12" i="8"/>
  <c r="B16" i="8"/>
  <c r="B20" i="8"/>
  <c r="B17" i="8"/>
  <c r="B13" i="8"/>
  <c r="B14" i="4"/>
  <c r="B18" i="4"/>
  <c r="B15" i="4"/>
  <c r="B19" i="4"/>
  <c r="B12" i="4"/>
  <c r="B16" i="4"/>
  <c r="B20" i="4"/>
  <c r="B17" i="4"/>
  <c r="B13" i="4"/>
  <c r="B9" i="21"/>
  <c r="B7" i="21"/>
  <c r="B8" i="21"/>
  <c r="B10" i="21"/>
  <c r="B8" i="13"/>
  <c r="B7" i="13"/>
  <c r="B9" i="13"/>
  <c r="B10" i="13"/>
  <c r="B8" i="5"/>
  <c r="B9" i="5"/>
  <c r="B10" i="5"/>
  <c r="B7" i="5"/>
  <c r="V48" i="1"/>
  <c r="D8" i="18"/>
  <c r="E30" i="18" s="1"/>
  <c r="D9" i="18"/>
  <c r="E31" i="18" s="1"/>
  <c r="D10" i="18"/>
  <c r="E32" i="18" s="1"/>
  <c r="D7" i="18"/>
  <c r="D8" i="10"/>
  <c r="E30" i="10" s="1"/>
  <c r="D9" i="10"/>
  <c r="E31" i="10" s="1"/>
  <c r="D10" i="10"/>
  <c r="E32" i="10" s="1"/>
  <c r="D7" i="10"/>
  <c r="D8" i="2"/>
  <c r="D7" i="2"/>
  <c r="D9" i="2"/>
  <c r="D10" i="2"/>
  <c r="U48" i="1"/>
  <c r="D37" i="1"/>
  <c r="D38" i="1"/>
  <c r="E61" i="1" s="1"/>
  <c r="D42" i="1"/>
  <c r="E65" i="1" s="1"/>
  <c r="D45" i="1"/>
  <c r="E68" i="1" s="1"/>
  <c r="D39" i="1"/>
  <c r="E62" i="1" s="1"/>
  <c r="D43" i="1"/>
  <c r="E66" i="1" s="1"/>
  <c r="D41" i="1"/>
  <c r="E64" i="1" s="1"/>
  <c r="D40" i="1"/>
  <c r="E63" i="1" s="1"/>
  <c r="D44" i="1"/>
  <c r="E67" i="1" s="1"/>
  <c r="C12" i="2"/>
  <c r="C13" i="2"/>
  <c r="C15" i="2"/>
  <c r="C17" i="2"/>
  <c r="C19" i="2"/>
  <c r="C14" i="2"/>
  <c r="C16" i="2"/>
  <c r="C18" i="2"/>
  <c r="W70" i="1"/>
  <c r="C20" i="2"/>
  <c r="D14" i="17"/>
  <c r="E37" i="17" s="1"/>
  <c r="D16" i="17"/>
  <c r="E39" i="17" s="1"/>
  <c r="D18" i="17"/>
  <c r="E41" i="17" s="1"/>
  <c r="D20" i="17"/>
  <c r="E43" i="17" s="1"/>
  <c r="D13" i="17"/>
  <c r="E36" i="17" s="1"/>
  <c r="D15" i="17"/>
  <c r="E38" i="17" s="1"/>
  <c r="D17" i="17"/>
  <c r="E40" i="17" s="1"/>
  <c r="D19" i="17"/>
  <c r="E42" i="17" s="1"/>
  <c r="D12" i="17"/>
  <c r="E34" i="17" s="1"/>
  <c r="E35" i="17" s="1"/>
  <c r="D13" i="9"/>
  <c r="E36" i="9" s="1"/>
  <c r="D14" i="9"/>
  <c r="E37" i="9" s="1"/>
  <c r="D15" i="9"/>
  <c r="E38" i="9" s="1"/>
  <c r="D16" i="9"/>
  <c r="E39" i="9" s="1"/>
  <c r="D17" i="9"/>
  <c r="E40" i="9" s="1"/>
  <c r="D19" i="9"/>
  <c r="E42" i="9" s="1"/>
  <c r="D18" i="9"/>
  <c r="E41" i="9" s="1"/>
  <c r="D20" i="9"/>
  <c r="E43" i="9" s="1"/>
  <c r="D12" i="9"/>
  <c r="E34" i="9" s="1"/>
  <c r="E35" i="9" s="1"/>
  <c r="B14" i="21"/>
  <c r="B16" i="21"/>
  <c r="B18" i="21"/>
  <c r="B20" i="21"/>
  <c r="B13" i="21"/>
  <c r="B15" i="21"/>
  <c r="B17" i="21"/>
  <c r="B19" i="21"/>
  <c r="B12" i="21"/>
  <c r="B14" i="13"/>
  <c r="B18" i="13"/>
  <c r="B15" i="13"/>
  <c r="B19" i="13"/>
  <c r="B12" i="13"/>
  <c r="B16" i="13"/>
  <c r="B20" i="13"/>
  <c r="B17" i="13"/>
  <c r="B13" i="13"/>
  <c r="B14" i="5"/>
  <c r="B18" i="5"/>
  <c r="B15" i="5"/>
  <c r="B19" i="5"/>
  <c r="B16" i="5"/>
  <c r="B20" i="5"/>
  <c r="B12" i="5"/>
  <c r="B13" i="5"/>
  <c r="B17" i="5"/>
  <c r="B9" i="19"/>
  <c r="B10" i="19"/>
  <c r="B8" i="19"/>
  <c r="B7" i="19"/>
  <c r="B9" i="11"/>
  <c r="B10" i="11"/>
  <c r="B7" i="11"/>
  <c r="B8" i="11"/>
  <c r="D8" i="8"/>
  <c r="E30" i="8" s="1"/>
  <c r="D7" i="8"/>
  <c r="D9" i="8"/>
  <c r="E31" i="8" s="1"/>
  <c r="D10" i="8"/>
  <c r="E32" i="8" s="1"/>
  <c r="W48" i="1"/>
  <c r="C13" i="12"/>
  <c r="D36" i="12" s="1"/>
  <c r="C15" i="12"/>
  <c r="D38" i="12" s="1"/>
  <c r="C17" i="12"/>
  <c r="D40" i="12" s="1"/>
  <c r="C19" i="12"/>
  <c r="D42" i="12" s="1"/>
  <c r="C14" i="12"/>
  <c r="D37" i="12" s="1"/>
  <c r="C16" i="12"/>
  <c r="D39" i="12" s="1"/>
  <c r="C18" i="12"/>
  <c r="D41" i="12" s="1"/>
  <c r="C12" i="12"/>
  <c r="C20" i="12"/>
  <c r="D43" i="12" s="1"/>
  <c r="C13" i="14"/>
  <c r="D36" i="14" s="1"/>
  <c r="C15" i="14"/>
  <c r="D38" i="14" s="1"/>
  <c r="C17" i="14"/>
  <c r="D40" i="14" s="1"/>
  <c r="C19" i="14"/>
  <c r="D42" i="14" s="1"/>
  <c r="C12" i="14"/>
  <c r="C14" i="14"/>
  <c r="D37" i="14" s="1"/>
  <c r="C16" i="14"/>
  <c r="D39" i="14" s="1"/>
  <c r="C18" i="14"/>
  <c r="D41" i="14" s="1"/>
  <c r="C20" i="14"/>
  <c r="D43" i="14" s="1"/>
  <c r="C13" i="6"/>
  <c r="D36" i="6" s="1"/>
  <c r="C15" i="6"/>
  <c r="D38" i="6" s="1"/>
  <c r="C17" i="6"/>
  <c r="D40" i="6" s="1"/>
  <c r="C19" i="6"/>
  <c r="D42" i="6" s="1"/>
  <c r="C12" i="6"/>
  <c r="C14" i="6"/>
  <c r="D37" i="6" s="1"/>
  <c r="C16" i="6"/>
  <c r="D39" i="6" s="1"/>
  <c r="C18" i="6"/>
  <c r="D41" i="6" s="1"/>
  <c r="C20" i="6"/>
  <c r="D43" i="6" s="1"/>
  <c r="B12" i="19"/>
  <c r="B14" i="19"/>
  <c r="B18" i="19"/>
  <c r="B15" i="19"/>
  <c r="B19" i="19"/>
  <c r="B16" i="19"/>
  <c r="B20" i="19"/>
  <c r="B17" i="19"/>
  <c r="B13" i="19"/>
  <c r="B12" i="15"/>
  <c r="B14" i="15"/>
  <c r="B18" i="15"/>
  <c r="B15" i="15"/>
  <c r="B19" i="15"/>
  <c r="B16" i="15"/>
  <c r="B20" i="15"/>
  <c r="B17" i="15"/>
  <c r="B13" i="15"/>
  <c r="B12" i="11"/>
  <c r="B14" i="11"/>
  <c r="B18" i="11"/>
  <c r="B15" i="11"/>
  <c r="B19" i="11"/>
  <c r="B16" i="11"/>
  <c r="B20" i="11"/>
  <c r="B17" i="11"/>
  <c r="B13" i="11"/>
  <c r="B14" i="7"/>
  <c r="B18" i="7"/>
  <c r="B12" i="7"/>
  <c r="B15" i="7"/>
  <c r="B19" i="7"/>
  <c r="B16" i="7"/>
  <c r="B20" i="7"/>
  <c r="B13" i="7"/>
  <c r="B17" i="7"/>
  <c r="B14" i="3"/>
  <c r="B18" i="3"/>
  <c r="B12" i="3"/>
  <c r="B15" i="3"/>
  <c r="B19" i="3"/>
  <c r="B16" i="3"/>
  <c r="B20" i="3"/>
  <c r="B13" i="3"/>
  <c r="B17" i="3"/>
  <c r="B9" i="15"/>
  <c r="B10" i="15"/>
  <c r="B8" i="15"/>
  <c r="B7" i="15"/>
  <c r="B10" i="7"/>
  <c r="B7" i="7"/>
  <c r="B8" i="7"/>
  <c r="B9" i="7"/>
  <c r="D10" i="20"/>
  <c r="E32" i="20" s="1"/>
  <c r="D7" i="20"/>
  <c r="D8" i="20"/>
  <c r="E30" i="20" s="1"/>
  <c r="D9" i="20"/>
  <c r="E31" i="20" s="1"/>
  <c r="D10" i="12"/>
  <c r="E32" i="12" s="1"/>
  <c r="D7" i="12"/>
  <c r="D8" i="12"/>
  <c r="E30" i="12" s="1"/>
  <c r="D9" i="12"/>
  <c r="E31" i="12" s="1"/>
  <c r="D8" i="4"/>
  <c r="E30" i="4" s="1"/>
  <c r="D7" i="4"/>
  <c r="D9" i="4"/>
  <c r="E31" i="4" s="1"/>
  <c r="D10" i="4"/>
  <c r="E32" i="4" s="1"/>
  <c r="C13" i="18"/>
  <c r="D36" i="18" s="1"/>
  <c r="C15" i="18"/>
  <c r="D38" i="18" s="1"/>
  <c r="C17" i="18"/>
  <c r="D40" i="18" s="1"/>
  <c r="C19" i="18"/>
  <c r="D42" i="18" s="1"/>
  <c r="C12" i="18"/>
  <c r="C14" i="18"/>
  <c r="D37" i="18" s="1"/>
  <c r="C16" i="18"/>
  <c r="D39" i="18" s="1"/>
  <c r="C18" i="18"/>
  <c r="D41" i="18" s="1"/>
  <c r="C20" i="18"/>
  <c r="D43" i="18" s="1"/>
  <c r="C13" i="10"/>
  <c r="D36" i="10" s="1"/>
  <c r="C15" i="10"/>
  <c r="D38" i="10" s="1"/>
  <c r="C17" i="10"/>
  <c r="D40" i="10" s="1"/>
  <c r="C19" i="10"/>
  <c r="D42" i="10" s="1"/>
  <c r="C12" i="10"/>
  <c r="C14" i="10"/>
  <c r="D37" i="10" s="1"/>
  <c r="C16" i="10"/>
  <c r="D39" i="10" s="1"/>
  <c r="C18" i="10"/>
  <c r="D41" i="10" s="1"/>
  <c r="C20" i="10"/>
  <c r="D43" i="10" s="1"/>
  <c r="D14" i="21"/>
  <c r="E37" i="21" s="1"/>
  <c r="D16" i="21"/>
  <c r="E39" i="21" s="1"/>
  <c r="D18" i="21"/>
  <c r="E41" i="21" s="1"/>
  <c r="D20" i="21"/>
  <c r="E43" i="21" s="1"/>
  <c r="D12" i="21"/>
  <c r="E34" i="21" s="1"/>
  <c r="E35" i="21" s="1"/>
  <c r="D15" i="21"/>
  <c r="E38" i="21" s="1"/>
  <c r="D17" i="21"/>
  <c r="E40" i="21" s="1"/>
  <c r="D19" i="21"/>
  <c r="E42" i="21" s="1"/>
  <c r="D13" i="21"/>
  <c r="E36" i="21" s="1"/>
  <c r="D14" i="13"/>
  <c r="E37" i="13" s="1"/>
  <c r="D16" i="13"/>
  <c r="E39" i="13" s="1"/>
  <c r="D18" i="13"/>
  <c r="E41" i="13" s="1"/>
  <c r="D20" i="13"/>
  <c r="E43" i="13" s="1"/>
  <c r="D13" i="13"/>
  <c r="E36" i="13" s="1"/>
  <c r="D15" i="13"/>
  <c r="E38" i="13" s="1"/>
  <c r="D17" i="13"/>
  <c r="E40" i="13" s="1"/>
  <c r="D19" i="13"/>
  <c r="E42" i="13" s="1"/>
  <c r="D12" i="13"/>
  <c r="E34" i="13" s="1"/>
  <c r="E35" i="13" s="1"/>
  <c r="D14" i="5"/>
  <c r="E37" i="5" s="1"/>
  <c r="D16" i="5"/>
  <c r="E39" i="5" s="1"/>
  <c r="D18" i="5"/>
  <c r="E41" i="5" s="1"/>
  <c r="D20" i="5"/>
  <c r="E43" i="5" s="1"/>
  <c r="D13" i="5"/>
  <c r="E36" i="5" s="1"/>
  <c r="D15" i="5"/>
  <c r="E38" i="5" s="1"/>
  <c r="D17" i="5"/>
  <c r="E40" i="5" s="1"/>
  <c r="D19" i="5"/>
  <c r="E42" i="5" s="1"/>
  <c r="D12" i="5"/>
  <c r="E34" i="5" s="1"/>
  <c r="E35" i="5" s="1"/>
  <c r="B14" i="17"/>
  <c r="B18" i="17"/>
  <c r="B15" i="17"/>
  <c r="B19" i="17"/>
  <c r="B12" i="17"/>
  <c r="B16" i="17"/>
  <c r="B20" i="17"/>
  <c r="B17" i="17"/>
  <c r="B13" i="17"/>
  <c r="B15" i="9"/>
  <c r="B19" i="9"/>
  <c r="B16" i="9"/>
  <c r="B20" i="9"/>
  <c r="B12" i="9"/>
  <c r="B17" i="9"/>
  <c r="B13" i="9"/>
  <c r="B14" i="9"/>
  <c r="B18" i="9"/>
  <c r="B10" i="3"/>
  <c r="B7" i="3"/>
  <c r="B8" i="3"/>
  <c r="B9" i="3"/>
  <c r="D10" i="16"/>
  <c r="E32" i="16" s="1"/>
  <c r="D7" i="16"/>
  <c r="D8" i="16"/>
  <c r="E30" i="16" s="1"/>
  <c r="D9" i="16"/>
  <c r="E31" i="16" s="1"/>
  <c r="C13" i="16"/>
  <c r="D36" i="16" s="1"/>
  <c r="C15" i="16"/>
  <c r="D38" i="16" s="1"/>
  <c r="C17" i="16"/>
  <c r="D40" i="16" s="1"/>
  <c r="C19" i="16"/>
  <c r="D42" i="16" s="1"/>
  <c r="C14" i="16"/>
  <c r="D37" i="16" s="1"/>
  <c r="C16" i="16"/>
  <c r="D39" i="16" s="1"/>
  <c r="C18" i="16"/>
  <c r="D41" i="16" s="1"/>
  <c r="C12" i="16"/>
  <c r="C20" i="16"/>
  <c r="D43" i="16" s="1"/>
  <c r="C12" i="8"/>
  <c r="C13" i="8"/>
  <c r="D36" i="8" s="1"/>
  <c r="C15" i="8"/>
  <c r="D38" i="8" s="1"/>
  <c r="C17" i="8"/>
  <c r="D40" i="8" s="1"/>
  <c r="C19" i="8"/>
  <c r="D42" i="8" s="1"/>
  <c r="C14" i="8"/>
  <c r="D37" i="8" s="1"/>
  <c r="C16" i="8"/>
  <c r="D39" i="8" s="1"/>
  <c r="C18" i="8"/>
  <c r="D41" i="8" s="1"/>
  <c r="C20" i="8"/>
  <c r="D43" i="8" s="1"/>
  <c r="B14" i="18"/>
  <c r="B18" i="18"/>
  <c r="B15" i="18"/>
  <c r="B19" i="18"/>
  <c r="B16" i="18"/>
  <c r="B20" i="18"/>
  <c r="B12" i="18"/>
  <c r="B13" i="18"/>
  <c r="B17" i="18"/>
  <c r="B14" i="14"/>
  <c r="B18" i="14"/>
  <c r="B15" i="14"/>
  <c r="B19" i="14"/>
  <c r="B16" i="14"/>
  <c r="B20" i="14"/>
  <c r="B13" i="14"/>
  <c r="B17" i="14"/>
  <c r="B12" i="14"/>
  <c r="B14" i="10"/>
  <c r="B18" i="10"/>
  <c r="B15" i="10"/>
  <c r="B19" i="10"/>
  <c r="B16" i="10"/>
  <c r="B20" i="10"/>
  <c r="B13" i="10"/>
  <c r="B12" i="10"/>
  <c r="B17" i="10"/>
  <c r="B12" i="6"/>
  <c r="B14" i="6"/>
  <c r="B18" i="6"/>
  <c r="B15" i="6"/>
  <c r="B19" i="6"/>
  <c r="B16" i="6"/>
  <c r="B20" i="6"/>
  <c r="B17" i="6"/>
  <c r="B13" i="6"/>
  <c r="B14" i="2"/>
  <c r="B18" i="2"/>
  <c r="B15" i="2"/>
  <c r="B19" i="2"/>
  <c r="B12" i="2"/>
  <c r="B16" i="2"/>
  <c r="B20" i="2"/>
  <c r="B17" i="2"/>
  <c r="V70" i="1"/>
  <c r="B13" i="2"/>
  <c r="B8" i="17"/>
  <c r="B7" i="17"/>
  <c r="B9" i="17"/>
  <c r="B10" i="17"/>
  <c r="B10" i="9"/>
  <c r="B8" i="9"/>
  <c r="B9" i="9"/>
  <c r="B7" i="9"/>
  <c r="D8" i="14"/>
  <c r="E30" i="14" s="1"/>
  <c r="D9" i="14"/>
  <c r="E31" i="14" s="1"/>
  <c r="D10" i="14"/>
  <c r="E32" i="14" s="1"/>
  <c r="D7" i="14"/>
  <c r="D9" i="6"/>
  <c r="E31" i="6" s="1"/>
  <c r="D10" i="6"/>
  <c r="E32" i="6" s="1"/>
  <c r="D8" i="6"/>
  <c r="E30" i="6" s="1"/>
  <c r="D7" i="6"/>
  <c r="C13" i="19"/>
  <c r="D36" i="19" s="1"/>
  <c r="C15" i="19"/>
  <c r="D38" i="19" s="1"/>
  <c r="C17" i="19"/>
  <c r="D40" i="19" s="1"/>
  <c r="C19" i="19"/>
  <c r="D42" i="19" s="1"/>
  <c r="C12" i="19"/>
  <c r="C14" i="19"/>
  <c r="D37" i="19" s="1"/>
  <c r="C16" i="19"/>
  <c r="D39" i="19" s="1"/>
  <c r="C18" i="19"/>
  <c r="D41" i="19" s="1"/>
  <c r="C20" i="19"/>
  <c r="D43" i="19" s="1"/>
  <c r="C12" i="13"/>
  <c r="C13" i="13"/>
  <c r="D36" i="13" s="1"/>
  <c r="C15" i="13"/>
  <c r="D38" i="13" s="1"/>
  <c r="C17" i="13"/>
  <c r="D40" i="13" s="1"/>
  <c r="C19" i="13"/>
  <c r="D42" i="13" s="1"/>
  <c r="C14" i="13"/>
  <c r="D37" i="13" s="1"/>
  <c r="C16" i="13"/>
  <c r="D39" i="13" s="1"/>
  <c r="C18" i="13"/>
  <c r="D41" i="13" s="1"/>
  <c r="C13" i="9"/>
  <c r="D36" i="9" s="1"/>
  <c r="C14" i="9"/>
  <c r="D37" i="9" s="1"/>
  <c r="C15" i="9"/>
  <c r="D38" i="9" s="1"/>
  <c r="C16" i="9"/>
  <c r="D39" i="9" s="1"/>
  <c r="C17" i="9"/>
  <c r="D40" i="9" s="1"/>
  <c r="C20" i="9"/>
  <c r="D43" i="9" s="1"/>
  <c r="C19" i="9"/>
  <c r="D42" i="9" s="1"/>
  <c r="C18" i="9"/>
  <c r="D41" i="9" s="1"/>
  <c r="C12" i="9"/>
  <c r="C13" i="3"/>
  <c r="D36" i="3" s="1"/>
  <c r="C15" i="3"/>
  <c r="D38" i="3" s="1"/>
  <c r="C17" i="3"/>
  <c r="D40" i="3" s="1"/>
  <c r="C19" i="3"/>
  <c r="D42" i="3" s="1"/>
  <c r="C14" i="3"/>
  <c r="D37" i="3" s="1"/>
  <c r="C12" i="3"/>
  <c r="C16" i="3"/>
  <c r="D39" i="3" s="1"/>
  <c r="C18" i="3"/>
  <c r="D41" i="3" s="1"/>
  <c r="C20" i="3"/>
  <c r="D43" i="3" s="1"/>
  <c r="B8" i="18"/>
  <c r="B9" i="18"/>
  <c r="B10" i="18"/>
  <c r="B7" i="18"/>
  <c r="B10" i="16"/>
  <c r="B7" i="16"/>
  <c r="B8" i="16"/>
  <c r="B10" i="12"/>
  <c r="B7" i="12"/>
  <c r="B8" i="12"/>
  <c r="B9" i="12"/>
  <c r="B8" i="8"/>
  <c r="B7" i="8"/>
  <c r="B9" i="8"/>
  <c r="B10" i="8"/>
  <c r="B8" i="4"/>
  <c r="B7" i="4"/>
  <c r="B9" i="4"/>
  <c r="D10" i="21"/>
  <c r="E32" i="21" s="1"/>
  <c r="D8" i="21"/>
  <c r="E30" i="21" s="1"/>
  <c r="D9" i="21"/>
  <c r="E31" i="21" s="1"/>
  <c r="D7" i="21"/>
  <c r="D9" i="15"/>
  <c r="E31" i="15" s="1"/>
  <c r="D10" i="15"/>
  <c r="E32" i="15" s="1"/>
  <c r="D8" i="15"/>
  <c r="E30" i="15" s="1"/>
  <c r="D7" i="15"/>
  <c r="D9" i="11"/>
  <c r="E31" i="11" s="1"/>
  <c r="D10" i="11"/>
  <c r="E32" i="11" s="1"/>
  <c r="D8" i="11"/>
  <c r="E30" i="11" s="1"/>
  <c r="D10" i="7"/>
  <c r="E32" i="7" s="1"/>
  <c r="D7" i="7"/>
  <c r="D8" i="7"/>
  <c r="E30" i="7" s="1"/>
  <c r="D8" i="5"/>
  <c r="E30" i="5" s="1"/>
  <c r="D9" i="5"/>
  <c r="E31" i="5" s="1"/>
  <c r="D10" i="5"/>
  <c r="E32" i="5" s="1"/>
  <c r="D7" i="5"/>
  <c r="D14" i="18"/>
  <c r="E37" i="18" s="1"/>
  <c r="D16" i="18"/>
  <c r="E39" i="18" s="1"/>
  <c r="D18" i="18"/>
  <c r="E41" i="18" s="1"/>
  <c r="D20" i="18"/>
  <c r="E43" i="18" s="1"/>
  <c r="D13" i="18"/>
  <c r="E36" i="18" s="1"/>
  <c r="D15" i="18"/>
  <c r="E38" i="18" s="1"/>
  <c r="D17" i="18"/>
  <c r="E40" i="18" s="1"/>
  <c r="D19" i="18"/>
  <c r="E42" i="18" s="1"/>
  <c r="D12" i="18"/>
  <c r="E34" i="18" s="1"/>
  <c r="E35" i="18" s="1"/>
  <c r="D14" i="10"/>
  <c r="E37" i="10" s="1"/>
  <c r="D16" i="10"/>
  <c r="E39" i="10" s="1"/>
  <c r="D18" i="10"/>
  <c r="E41" i="10" s="1"/>
  <c r="D20" i="10"/>
  <c r="E43" i="10" s="1"/>
  <c r="D13" i="10"/>
  <c r="E36" i="10" s="1"/>
  <c r="D15" i="10"/>
  <c r="E38" i="10" s="1"/>
  <c r="D17" i="10"/>
  <c r="E40" i="10" s="1"/>
  <c r="D19" i="10"/>
  <c r="E42" i="10" s="1"/>
  <c r="D12" i="10"/>
  <c r="E34" i="10" s="1"/>
  <c r="E35" i="10" s="1"/>
  <c r="D14" i="2"/>
  <c r="D16" i="2"/>
  <c r="D18" i="2"/>
  <c r="D20" i="2"/>
  <c r="D13" i="2"/>
  <c r="D15" i="2"/>
  <c r="D17" i="2"/>
  <c r="D19" i="2"/>
  <c r="D12" i="2"/>
  <c r="N25" i="1"/>
  <c r="E23" i="21"/>
  <c r="E23" i="13"/>
  <c r="E23" i="5"/>
  <c r="F22" i="20"/>
  <c r="F22" i="12"/>
  <c r="F22" i="4"/>
  <c r="W23" i="1"/>
  <c r="W15" i="1"/>
  <c r="W7" i="1"/>
  <c r="Q25" i="1"/>
  <c r="F47" i="1" s="1"/>
  <c r="E23" i="20"/>
  <c r="E23" i="16"/>
  <c r="E23" i="12"/>
  <c r="E23" i="8"/>
  <c r="E23" i="4"/>
  <c r="F22" i="19"/>
  <c r="F22" i="15"/>
  <c r="F22" i="11"/>
  <c r="F22" i="7"/>
  <c r="F22" i="3"/>
  <c r="B10" i="4"/>
  <c r="D9" i="7"/>
  <c r="E31" i="7" s="1"/>
  <c r="C12" i="17"/>
  <c r="C13" i="17"/>
  <c r="D36" i="17" s="1"/>
  <c r="C15" i="17"/>
  <c r="D38" i="17" s="1"/>
  <c r="C17" i="17"/>
  <c r="D40" i="17" s="1"/>
  <c r="C19" i="17"/>
  <c r="D42" i="17" s="1"/>
  <c r="C14" i="17"/>
  <c r="D37" i="17" s="1"/>
  <c r="C16" i="17"/>
  <c r="D39" i="17" s="1"/>
  <c r="C18" i="17"/>
  <c r="D41" i="17" s="1"/>
  <c r="C13" i="11"/>
  <c r="D36" i="11" s="1"/>
  <c r="C15" i="11"/>
  <c r="D38" i="11" s="1"/>
  <c r="C17" i="11"/>
  <c r="D40" i="11" s="1"/>
  <c r="C19" i="11"/>
  <c r="D42" i="11" s="1"/>
  <c r="C12" i="11"/>
  <c r="C14" i="11"/>
  <c r="D37" i="11" s="1"/>
  <c r="C16" i="11"/>
  <c r="D39" i="11" s="1"/>
  <c r="C18" i="11"/>
  <c r="D41" i="11" s="1"/>
  <c r="C20" i="11"/>
  <c r="D43" i="11" s="1"/>
  <c r="C13" i="5"/>
  <c r="D36" i="5" s="1"/>
  <c r="C15" i="5"/>
  <c r="D38" i="5" s="1"/>
  <c r="C17" i="5"/>
  <c r="D40" i="5" s="1"/>
  <c r="C19" i="5"/>
  <c r="D42" i="5" s="1"/>
  <c r="C12" i="5"/>
  <c r="C14" i="5"/>
  <c r="D37" i="5" s="1"/>
  <c r="C16" i="5"/>
  <c r="D39" i="5" s="1"/>
  <c r="C18" i="5"/>
  <c r="D41" i="5" s="1"/>
  <c r="C20" i="5"/>
  <c r="D43" i="5" s="1"/>
  <c r="B10" i="20"/>
  <c r="B7" i="20"/>
  <c r="B8" i="20"/>
  <c r="B9" i="20"/>
  <c r="B8" i="14"/>
  <c r="B9" i="14"/>
  <c r="B10" i="14"/>
  <c r="B7" i="14"/>
  <c r="B8" i="10"/>
  <c r="B9" i="10"/>
  <c r="B10" i="10"/>
  <c r="B7" i="10"/>
  <c r="B9" i="6"/>
  <c r="B10" i="6"/>
  <c r="B8" i="6"/>
  <c r="B7" i="6"/>
  <c r="B8" i="2"/>
  <c r="B7" i="2"/>
  <c r="B9" i="2"/>
  <c r="D8" i="17"/>
  <c r="E30" i="17" s="1"/>
  <c r="D7" i="17"/>
  <c r="D9" i="17"/>
  <c r="E31" i="17" s="1"/>
  <c r="D10" i="17"/>
  <c r="E32" i="17" s="1"/>
  <c r="D8" i="13"/>
  <c r="E30" i="13" s="1"/>
  <c r="D7" i="13"/>
  <c r="D9" i="13"/>
  <c r="E31" i="13" s="1"/>
  <c r="D10" i="9"/>
  <c r="E32" i="9" s="1"/>
  <c r="D8" i="9"/>
  <c r="E30" i="9" s="1"/>
  <c r="D9" i="9"/>
  <c r="E31" i="9" s="1"/>
  <c r="D7" i="9"/>
  <c r="D10" i="3"/>
  <c r="E32" i="3" s="1"/>
  <c r="D7" i="3"/>
  <c r="D8" i="3"/>
  <c r="E30" i="3" s="1"/>
  <c r="D9" i="3"/>
  <c r="E31" i="3" s="1"/>
  <c r="D14" i="14"/>
  <c r="E37" i="14" s="1"/>
  <c r="D16" i="14"/>
  <c r="E39" i="14" s="1"/>
  <c r="D18" i="14"/>
  <c r="E41" i="14" s="1"/>
  <c r="D20" i="14"/>
  <c r="E43" i="14" s="1"/>
  <c r="D13" i="14"/>
  <c r="E36" i="14" s="1"/>
  <c r="D15" i="14"/>
  <c r="E38" i="14" s="1"/>
  <c r="D17" i="14"/>
  <c r="E40" i="14" s="1"/>
  <c r="D19" i="14"/>
  <c r="E42" i="14" s="1"/>
  <c r="D12" i="14"/>
  <c r="E34" i="14" s="1"/>
  <c r="E35" i="14" s="1"/>
  <c r="D14" i="6"/>
  <c r="E37" i="6" s="1"/>
  <c r="D16" i="6"/>
  <c r="E39" i="6" s="1"/>
  <c r="D18" i="6"/>
  <c r="E41" i="6" s="1"/>
  <c r="D20" i="6"/>
  <c r="E43" i="6" s="1"/>
  <c r="D12" i="6"/>
  <c r="E34" i="6" s="1"/>
  <c r="E35" i="6" s="1"/>
  <c r="D13" i="6"/>
  <c r="E36" i="6" s="1"/>
  <c r="D15" i="6"/>
  <c r="E38" i="6" s="1"/>
  <c r="D17" i="6"/>
  <c r="E40" i="6" s="1"/>
  <c r="D19" i="6"/>
  <c r="E42" i="6" s="1"/>
  <c r="E23" i="17"/>
  <c r="E23" i="9"/>
  <c r="F22" i="16"/>
  <c r="F22" i="8"/>
  <c r="W19" i="1"/>
  <c r="W11" i="1"/>
  <c r="W22" i="1"/>
  <c r="W18" i="1"/>
  <c r="W14" i="1"/>
  <c r="W10" i="1"/>
  <c r="W6" i="1"/>
  <c r="E23" i="19"/>
  <c r="E23" i="15"/>
  <c r="E23" i="11"/>
  <c r="E23" i="7"/>
  <c r="E23" i="3"/>
  <c r="F22" i="18"/>
  <c r="F22" i="14"/>
  <c r="F22" i="10"/>
  <c r="F22" i="6"/>
  <c r="F22" i="2"/>
  <c r="F45" i="22"/>
  <c r="B10" i="2"/>
  <c r="D7" i="11"/>
  <c r="C20" i="17"/>
  <c r="D43" i="17" s="1"/>
  <c r="F45" i="5"/>
  <c r="G45" i="5" s="1"/>
  <c r="C13" i="21"/>
  <c r="D36" i="21" s="1"/>
  <c r="C14" i="21"/>
  <c r="D37" i="21" s="1"/>
  <c r="C16" i="21"/>
  <c r="D39" i="21" s="1"/>
  <c r="C18" i="21"/>
  <c r="D41" i="21" s="1"/>
  <c r="C20" i="21"/>
  <c r="D43" i="21" s="1"/>
  <c r="C15" i="21"/>
  <c r="D38" i="21" s="1"/>
  <c r="C17" i="21"/>
  <c r="D40" i="21" s="1"/>
  <c r="C19" i="21"/>
  <c r="D42" i="21" s="1"/>
  <c r="C12" i="21"/>
  <c r="C13" i="15"/>
  <c r="D36" i="15" s="1"/>
  <c r="C15" i="15"/>
  <c r="D38" i="15" s="1"/>
  <c r="C17" i="15"/>
  <c r="D40" i="15" s="1"/>
  <c r="C19" i="15"/>
  <c r="D42" i="15" s="1"/>
  <c r="C12" i="15"/>
  <c r="C14" i="15"/>
  <c r="D37" i="15" s="1"/>
  <c r="C16" i="15"/>
  <c r="D39" i="15" s="1"/>
  <c r="C18" i="15"/>
  <c r="D41" i="15" s="1"/>
  <c r="C20" i="15"/>
  <c r="D43" i="15" s="1"/>
  <c r="C13" i="7"/>
  <c r="D36" i="7" s="1"/>
  <c r="C15" i="7"/>
  <c r="D38" i="7" s="1"/>
  <c r="C17" i="7"/>
  <c r="D40" i="7" s="1"/>
  <c r="C19" i="7"/>
  <c r="D42" i="7" s="1"/>
  <c r="C14" i="7"/>
  <c r="D37" i="7" s="1"/>
  <c r="C16" i="7"/>
  <c r="D39" i="7" s="1"/>
  <c r="C12" i="7"/>
  <c r="C18" i="7"/>
  <c r="D41" i="7" s="1"/>
  <c r="C20" i="7"/>
  <c r="D43" i="7" s="1"/>
  <c r="D9" i="19"/>
  <c r="E31" i="19" s="1"/>
  <c r="D10" i="19"/>
  <c r="E32" i="19" s="1"/>
  <c r="D7" i="19"/>
  <c r="W21" i="1"/>
  <c r="W17" i="1"/>
  <c r="W13" i="1"/>
  <c r="W9" i="1"/>
  <c r="D14" i="19"/>
  <c r="E37" i="19" s="1"/>
  <c r="D16" i="19"/>
  <c r="E39" i="19" s="1"/>
  <c r="D18" i="19"/>
  <c r="E41" i="19" s="1"/>
  <c r="D20" i="19"/>
  <c r="E43" i="19" s="1"/>
  <c r="D12" i="19"/>
  <c r="E34" i="19" s="1"/>
  <c r="E35" i="19" s="1"/>
  <c r="D13" i="19"/>
  <c r="E36" i="19" s="1"/>
  <c r="D15" i="19"/>
  <c r="E38" i="19" s="1"/>
  <c r="D17" i="19"/>
  <c r="E40" i="19" s="1"/>
  <c r="D19" i="19"/>
  <c r="E42" i="19" s="1"/>
  <c r="D14" i="15"/>
  <c r="E37" i="15" s="1"/>
  <c r="D16" i="15"/>
  <c r="E39" i="15" s="1"/>
  <c r="D18" i="15"/>
  <c r="E41" i="15" s="1"/>
  <c r="D20" i="15"/>
  <c r="E43" i="15" s="1"/>
  <c r="D12" i="15"/>
  <c r="E34" i="15" s="1"/>
  <c r="E35" i="15" s="1"/>
  <c r="D13" i="15"/>
  <c r="E36" i="15" s="1"/>
  <c r="D15" i="15"/>
  <c r="E38" i="15" s="1"/>
  <c r="D17" i="15"/>
  <c r="E40" i="15" s="1"/>
  <c r="D19" i="15"/>
  <c r="E42" i="15" s="1"/>
  <c r="D14" i="11"/>
  <c r="E37" i="11" s="1"/>
  <c r="D16" i="11"/>
  <c r="E39" i="11" s="1"/>
  <c r="D18" i="11"/>
  <c r="E41" i="11" s="1"/>
  <c r="D20" i="11"/>
  <c r="E43" i="11" s="1"/>
  <c r="D12" i="11"/>
  <c r="E34" i="11" s="1"/>
  <c r="E35" i="11" s="1"/>
  <c r="D13" i="11"/>
  <c r="E36" i="11" s="1"/>
  <c r="D15" i="11"/>
  <c r="E38" i="11" s="1"/>
  <c r="D17" i="11"/>
  <c r="E40" i="11" s="1"/>
  <c r="D19" i="11"/>
  <c r="E42" i="11" s="1"/>
  <c r="D14" i="7"/>
  <c r="E37" i="7" s="1"/>
  <c r="D16" i="7"/>
  <c r="E39" i="7" s="1"/>
  <c r="D18" i="7"/>
  <c r="E41" i="7" s="1"/>
  <c r="D20" i="7"/>
  <c r="E43" i="7" s="1"/>
  <c r="D12" i="7"/>
  <c r="E34" i="7" s="1"/>
  <c r="E35" i="7" s="1"/>
  <c r="D13" i="7"/>
  <c r="E36" i="7" s="1"/>
  <c r="D15" i="7"/>
  <c r="E38" i="7" s="1"/>
  <c r="D17" i="7"/>
  <c r="E40" i="7" s="1"/>
  <c r="D19" i="7"/>
  <c r="E42" i="7" s="1"/>
  <c r="D14" i="3"/>
  <c r="E37" i="3" s="1"/>
  <c r="D16" i="3"/>
  <c r="E39" i="3" s="1"/>
  <c r="D18" i="3"/>
  <c r="E41" i="3" s="1"/>
  <c r="D20" i="3"/>
  <c r="E43" i="3" s="1"/>
  <c r="D12" i="3"/>
  <c r="E34" i="3" s="1"/>
  <c r="E35" i="3" s="1"/>
  <c r="D13" i="3"/>
  <c r="E36" i="3" s="1"/>
  <c r="D15" i="3"/>
  <c r="E38" i="3" s="1"/>
  <c r="D17" i="3"/>
  <c r="E40" i="3" s="1"/>
  <c r="D19" i="3"/>
  <c r="E42" i="3" s="1"/>
  <c r="G45" i="22"/>
  <c r="E23" i="18"/>
  <c r="E23" i="14"/>
  <c r="E23" i="10"/>
  <c r="E23" i="6"/>
  <c r="E23" i="2"/>
  <c r="E23" i="22" s="1"/>
  <c r="F22" i="21"/>
  <c r="F22" i="17"/>
  <c r="F22" i="13"/>
  <c r="F22" i="9"/>
  <c r="E22" i="22"/>
  <c r="B9" i="16"/>
  <c r="D8" i="19"/>
  <c r="E30" i="19" s="1"/>
  <c r="C20" i="13"/>
  <c r="D43" i="13" s="1"/>
  <c r="D34" i="7" l="1"/>
  <c r="D35" i="7" s="1"/>
  <c r="C23" i="7"/>
  <c r="C32" i="2"/>
  <c r="F10" i="2"/>
  <c r="B10" i="22"/>
  <c r="C30" i="6"/>
  <c r="G30" i="6" s="1"/>
  <c r="F8" i="6"/>
  <c r="C30" i="20"/>
  <c r="G30" i="20" s="1"/>
  <c r="F8" i="20"/>
  <c r="D34" i="11"/>
  <c r="D35" i="11" s="1"/>
  <c r="C23" i="11"/>
  <c r="E28" i="7"/>
  <c r="E29" i="7" s="1"/>
  <c r="D23" i="7"/>
  <c r="C31" i="12"/>
  <c r="G31" i="12" s="1"/>
  <c r="F9" i="12"/>
  <c r="F10" i="18"/>
  <c r="C32" i="18"/>
  <c r="G32" i="18" s="1"/>
  <c r="D34" i="9"/>
  <c r="D35" i="9" s="1"/>
  <c r="C23" i="9"/>
  <c r="D34" i="13"/>
  <c r="D35" i="13" s="1"/>
  <c r="C23" i="13"/>
  <c r="C28" i="17"/>
  <c r="F7" i="17"/>
  <c r="B23" i="17"/>
  <c r="C42" i="2"/>
  <c r="F19" i="2"/>
  <c r="B19" i="22"/>
  <c r="H19" i="22" s="1"/>
  <c r="C42" i="6"/>
  <c r="G42" i="6" s="1"/>
  <c r="F19" i="6"/>
  <c r="C43" i="10"/>
  <c r="G43" i="10" s="1"/>
  <c r="F20" i="10"/>
  <c r="C36" i="14"/>
  <c r="G36" i="14" s="1"/>
  <c r="F13" i="14"/>
  <c r="C42" i="18"/>
  <c r="G42" i="18" s="1"/>
  <c r="F19" i="18"/>
  <c r="D34" i="8"/>
  <c r="D35" i="8" s="1"/>
  <c r="C23" i="8"/>
  <c r="C28" i="3"/>
  <c r="F7" i="3"/>
  <c r="B23" i="3"/>
  <c r="C39" i="9"/>
  <c r="G39" i="9" s="1"/>
  <c r="F16" i="9"/>
  <c r="C42" i="17"/>
  <c r="G42" i="17" s="1"/>
  <c r="F19" i="17"/>
  <c r="C28" i="2"/>
  <c r="F7" i="2"/>
  <c r="B7" i="22"/>
  <c r="B23" i="2"/>
  <c r="C32" i="6"/>
  <c r="G32" i="6" s="1"/>
  <c r="F10" i="6"/>
  <c r="C28" i="20"/>
  <c r="F7" i="20"/>
  <c r="B23" i="20"/>
  <c r="G70" i="1"/>
  <c r="H70" i="1" s="1"/>
  <c r="I70" i="1" s="1"/>
  <c r="F48" i="1"/>
  <c r="G47" i="1"/>
  <c r="E42" i="2"/>
  <c r="E42" i="22" s="1"/>
  <c r="D19" i="22"/>
  <c r="E43" i="2"/>
  <c r="E43" i="22" s="1"/>
  <c r="K43" i="22" s="1"/>
  <c r="D20" i="22"/>
  <c r="J20" i="22" s="1"/>
  <c r="E28" i="15"/>
  <c r="E29" i="15" s="1"/>
  <c r="D23" i="15"/>
  <c r="C31" i="4"/>
  <c r="G31" i="4" s="1"/>
  <c r="F9" i="4"/>
  <c r="C31" i="8"/>
  <c r="G31" i="8" s="1"/>
  <c r="F9" i="8"/>
  <c r="C28" i="16"/>
  <c r="F7" i="16"/>
  <c r="B23" i="16"/>
  <c r="C32" i="9"/>
  <c r="G32" i="9" s="1"/>
  <c r="F10" i="9"/>
  <c r="C43" i="2"/>
  <c r="F20" i="2"/>
  <c r="B20" i="22"/>
  <c r="C38" i="2"/>
  <c r="F15" i="2"/>
  <c r="B15" i="22"/>
  <c r="C38" i="6"/>
  <c r="G38" i="6" s="1"/>
  <c r="F15" i="6"/>
  <c r="C39" i="10"/>
  <c r="G39" i="10" s="1"/>
  <c r="F16" i="10"/>
  <c r="C43" i="14"/>
  <c r="G43" i="14" s="1"/>
  <c r="F20" i="14"/>
  <c r="C34" i="18"/>
  <c r="F12" i="18"/>
  <c r="C40" i="9"/>
  <c r="G40" i="9" s="1"/>
  <c r="F17" i="9"/>
  <c r="C43" i="17"/>
  <c r="G43" i="17" s="1"/>
  <c r="F20" i="17"/>
  <c r="C28" i="15"/>
  <c r="B23" i="15"/>
  <c r="F7" i="15"/>
  <c r="C42" i="3"/>
  <c r="G42" i="3" s="1"/>
  <c r="F19" i="3"/>
  <c r="C37" i="3"/>
  <c r="G37" i="3" s="1"/>
  <c r="F14" i="3"/>
  <c r="C41" i="7"/>
  <c r="G41" i="7" s="1"/>
  <c r="F18" i="7"/>
  <c r="C40" i="15"/>
  <c r="G40" i="15" s="1"/>
  <c r="F17" i="15"/>
  <c r="C38" i="15"/>
  <c r="G38" i="15" s="1"/>
  <c r="F15" i="15"/>
  <c r="C34" i="19"/>
  <c r="F12" i="19"/>
  <c r="C31" i="19"/>
  <c r="G31" i="19" s="1"/>
  <c r="F9" i="19"/>
  <c r="C41" i="5"/>
  <c r="G41" i="5" s="1"/>
  <c r="F18" i="5"/>
  <c r="C38" i="13"/>
  <c r="G38" i="13" s="1"/>
  <c r="F15" i="13"/>
  <c r="C43" i="21"/>
  <c r="G43" i="21" s="1"/>
  <c r="F20" i="21"/>
  <c r="D40" i="2"/>
  <c r="D40" i="22" s="1"/>
  <c r="J40" i="22" s="1"/>
  <c r="C17" i="22"/>
  <c r="I17" i="22" s="1"/>
  <c r="D48" i="1"/>
  <c r="E59" i="1"/>
  <c r="E60" i="1" s="1"/>
  <c r="C32" i="5"/>
  <c r="G32" i="5" s="1"/>
  <c r="F10" i="5"/>
  <c r="C30" i="21"/>
  <c r="G30" i="21" s="1"/>
  <c r="F8" i="21"/>
  <c r="C40" i="4"/>
  <c r="G40" i="4" s="1"/>
  <c r="F17" i="4"/>
  <c r="C42" i="4"/>
  <c r="G42" i="4" s="1"/>
  <c r="F19" i="4"/>
  <c r="C36" i="8"/>
  <c r="G36" i="8" s="1"/>
  <c r="F13" i="8"/>
  <c r="C37" i="8"/>
  <c r="G37" i="8" s="1"/>
  <c r="F14" i="8"/>
  <c r="C39" i="12"/>
  <c r="G39" i="12" s="1"/>
  <c r="F16" i="12"/>
  <c r="C41" i="12"/>
  <c r="G41" i="12" s="1"/>
  <c r="F18" i="12"/>
  <c r="C43" i="16"/>
  <c r="G43" i="16" s="1"/>
  <c r="F20" i="16"/>
  <c r="C34" i="16"/>
  <c r="F12" i="16"/>
  <c r="F13" i="20"/>
  <c r="C36" i="20"/>
  <c r="G36" i="20" s="1"/>
  <c r="C38" i="20"/>
  <c r="G38" i="20" s="1"/>
  <c r="F15" i="20"/>
  <c r="E37" i="1"/>
  <c r="F59" i="1" s="1"/>
  <c r="F60" i="1" s="1"/>
  <c r="E40" i="1"/>
  <c r="F63" i="1" s="1"/>
  <c r="E44" i="1"/>
  <c r="F67" i="1" s="1"/>
  <c r="E41" i="1"/>
  <c r="F64" i="1" s="1"/>
  <c r="E45" i="1"/>
  <c r="F68" i="1" s="1"/>
  <c r="X70" i="1"/>
  <c r="X69" i="1" s="1"/>
  <c r="E38" i="1"/>
  <c r="F61" i="1" s="1"/>
  <c r="E42" i="1"/>
  <c r="F65" i="1" s="1"/>
  <c r="E39" i="1"/>
  <c r="F62" i="1" s="1"/>
  <c r="E43" i="1"/>
  <c r="F66" i="1" s="1"/>
  <c r="C31" i="16"/>
  <c r="G31" i="16" s="1"/>
  <c r="F9" i="16"/>
  <c r="F22" i="22"/>
  <c r="E28" i="13"/>
  <c r="E29" i="13" s="1"/>
  <c r="D23" i="13"/>
  <c r="E28" i="17"/>
  <c r="E29" i="17" s="1"/>
  <c r="D23" i="17"/>
  <c r="F8" i="2"/>
  <c r="C30" i="2"/>
  <c r="B8" i="22"/>
  <c r="C31" i="6"/>
  <c r="G31" i="6" s="1"/>
  <c r="F9" i="6"/>
  <c r="C30" i="10"/>
  <c r="G30" i="10" s="1"/>
  <c r="F8" i="10"/>
  <c r="C30" i="14"/>
  <c r="G30" i="14" s="1"/>
  <c r="F8" i="14"/>
  <c r="C32" i="20"/>
  <c r="G32" i="20" s="1"/>
  <c r="F10" i="20"/>
  <c r="C32" i="4"/>
  <c r="G32" i="4" s="1"/>
  <c r="F10" i="4"/>
  <c r="E40" i="2"/>
  <c r="E40" i="22" s="1"/>
  <c r="D17" i="22"/>
  <c r="J17" i="22" s="1"/>
  <c r="E41" i="2"/>
  <c r="E41" i="22" s="1"/>
  <c r="K41" i="22" s="1"/>
  <c r="D18" i="22"/>
  <c r="J18" i="22" s="1"/>
  <c r="C28" i="4"/>
  <c r="F7" i="4"/>
  <c r="B23" i="4"/>
  <c r="C28" i="8"/>
  <c r="F7" i="8"/>
  <c r="B23" i="8"/>
  <c r="C28" i="12"/>
  <c r="F7" i="12"/>
  <c r="B23" i="12"/>
  <c r="C32" i="16"/>
  <c r="G32" i="16" s="1"/>
  <c r="F10" i="16"/>
  <c r="C30" i="18"/>
  <c r="G30" i="18" s="1"/>
  <c r="F8" i="18"/>
  <c r="D34" i="3"/>
  <c r="D35" i="3" s="1"/>
  <c r="C23" i="3"/>
  <c r="E28" i="6"/>
  <c r="E29" i="6" s="1"/>
  <c r="D23" i="6"/>
  <c r="E28" i="14"/>
  <c r="E29" i="14" s="1"/>
  <c r="D23" i="14"/>
  <c r="F7" i="9"/>
  <c r="B23" i="9"/>
  <c r="C28" i="9"/>
  <c r="C32" i="17"/>
  <c r="G32" i="17" s="1"/>
  <c r="F10" i="17"/>
  <c r="C36" i="2"/>
  <c r="F13" i="2"/>
  <c r="B13" i="22"/>
  <c r="C39" i="2"/>
  <c r="B16" i="22"/>
  <c r="H16" i="22" s="1"/>
  <c r="F16" i="2"/>
  <c r="C41" i="2"/>
  <c r="F18" i="2"/>
  <c r="B18" i="22"/>
  <c r="C43" i="6"/>
  <c r="G43" i="6" s="1"/>
  <c r="F20" i="6"/>
  <c r="C41" i="6"/>
  <c r="G41" i="6" s="1"/>
  <c r="F18" i="6"/>
  <c r="C34" i="10"/>
  <c r="F12" i="10"/>
  <c r="C42" i="10"/>
  <c r="G42" i="10" s="1"/>
  <c r="F19" i="10"/>
  <c r="C34" i="14"/>
  <c r="F12" i="14"/>
  <c r="C39" i="14"/>
  <c r="G39" i="14" s="1"/>
  <c r="F16" i="14"/>
  <c r="C37" i="14"/>
  <c r="G37" i="14" s="1"/>
  <c r="F14" i="14"/>
  <c r="C43" i="18"/>
  <c r="G43" i="18" s="1"/>
  <c r="F20" i="18"/>
  <c r="C41" i="18"/>
  <c r="G41" i="18" s="1"/>
  <c r="F18" i="18"/>
  <c r="D34" i="16"/>
  <c r="D35" i="16" s="1"/>
  <c r="C23" i="16"/>
  <c r="C31" i="3"/>
  <c r="G31" i="3" s="1"/>
  <c r="F9" i="3"/>
  <c r="C41" i="9"/>
  <c r="G41" i="9" s="1"/>
  <c r="F18" i="9"/>
  <c r="C34" i="9"/>
  <c r="F12" i="9"/>
  <c r="C38" i="9"/>
  <c r="G38" i="9" s="1"/>
  <c r="F15" i="9"/>
  <c r="C39" i="17"/>
  <c r="G39" i="17" s="1"/>
  <c r="F16" i="17"/>
  <c r="C41" i="17"/>
  <c r="G41" i="17" s="1"/>
  <c r="F18" i="17"/>
  <c r="C30" i="7"/>
  <c r="G30" i="7" s="1"/>
  <c r="F8" i="7"/>
  <c r="F8" i="15"/>
  <c r="C30" i="15"/>
  <c r="G30" i="15" s="1"/>
  <c r="C36" i="3"/>
  <c r="G36" i="3" s="1"/>
  <c r="F13" i="3"/>
  <c r="C38" i="3"/>
  <c r="G38" i="3" s="1"/>
  <c r="F15" i="3"/>
  <c r="C40" i="7"/>
  <c r="G40" i="7" s="1"/>
  <c r="F17" i="7"/>
  <c r="C42" i="7"/>
  <c r="G42" i="7" s="1"/>
  <c r="F19" i="7"/>
  <c r="C37" i="7"/>
  <c r="G37" i="7" s="1"/>
  <c r="F14" i="7"/>
  <c r="C39" i="11"/>
  <c r="G39" i="11" s="1"/>
  <c r="F16" i="11"/>
  <c r="C37" i="11"/>
  <c r="G37" i="11" s="1"/>
  <c r="F14" i="11"/>
  <c r="C43" i="15"/>
  <c r="G43" i="15" s="1"/>
  <c r="F20" i="15"/>
  <c r="C41" i="15"/>
  <c r="G41" i="15" s="1"/>
  <c r="F18" i="15"/>
  <c r="C40" i="19"/>
  <c r="G40" i="19" s="1"/>
  <c r="F17" i="19"/>
  <c r="C38" i="19"/>
  <c r="G38" i="19" s="1"/>
  <c r="F15" i="19"/>
  <c r="D34" i="6"/>
  <c r="D35" i="6" s="1"/>
  <c r="C23" i="6"/>
  <c r="F8" i="11"/>
  <c r="C30" i="11"/>
  <c r="G30" i="11" s="1"/>
  <c r="C28" i="19"/>
  <c r="F7" i="19"/>
  <c r="B23" i="19"/>
  <c r="C40" i="5"/>
  <c r="G40" i="5" s="1"/>
  <c r="F17" i="5"/>
  <c r="C39" i="5"/>
  <c r="G39" i="5" s="1"/>
  <c r="F16" i="5"/>
  <c r="C37" i="5"/>
  <c r="G37" i="5" s="1"/>
  <c r="F14" i="5"/>
  <c r="C39" i="13"/>
  <c r="G39" i="13" s="1"/>
  <c r="F16" i="13"/>
  <c r="C41" i="13"/>
  <c r="G41" i="13" s="1"/>
  <c r="F18" i="13"/>
  <c r="C40" i="21"/>
  <c r="G40" i="21" s="1"/>
  <c r="F17" i="21"/>
  <c r="C41" i="21"/>
  <c r="G41" i="21" s="1"/>
  <c r="F18" i="21"/>
  <c r="D39" i="2"/>
  <c r="D39" i="22" s="1"/>
  <c r="J39" i="22" s="1"/>
  <c r="C16" i="22"/>
  <c r="I16" i="22" s="1"/>
  <c r="D38" i="2"/>
  <c r="D38" i="22" s="1"/>
  <c r="J38" i="22" s="1"/>
  <c r="C15" i="22"/>
  <c r="I15" i="22" s="1"/>
  <c r="E32" i="1"/>
  <c r="E33" i="1"/>
  <c r="F55" i="1" s="1"/>
  <c r="E34" i="1"/>
  <c r="F56" i="1" s="1"/>
  <c r="E35" i="1"/>
  <c r="F57" i="1" s="1"/>
  <c r="E30" i="2"/>
  <c r="E30" i="22" s="1"/>
  <c r="D8" i="22"/>
  <c r="J8" i="22" s="1"/>
  <c r="C31" i="5"/>
  <c r="G31" i="5" s="1"/>
  <c r="F9" i="5"/>
  <c r="C28" i="13"/>
  <c r="F7" i="13"/>
  <c r="B23" i="13"/>
  <c r="C28" i="21"/>
  <c r="F7" i="21"/>
  <c r="B23" i="21"/>
  <c r="C43" i="4"/>
  <c r="G43" i="4" s="1"/>
  <c r="F20" i="4"/>
  <c r="C38" i="4"/>
  <c r="G38" i="4" s="1"/>
  <c r="F15" i="4"/>
  <c r="C40" i="8"/>
  <c r="G40" i="8" s="1"/>
  <c r="F17" i="8"/>
  <c r="C42" i="8"/>
  <c r="G42" i="8" s="1"/>
  <c r="F19" i="8"/>
  <c r="C40" i="12"/>
  <c r="G40" i="12" s="1"/>
  <c r="F17" i="12"/>
  <c r="C42" i="12"/>
  <c r="G42" i="12" s="1"/>
  <c r="F19" i="12"/>
  <c r="C37" i="12"/>
  <c r="G37" i="12" s="1"/>
  <c r="F14" i="12"/>
  <c r="C39" i="16"/>
  <c r="G39" i="16" s="1"/>
  <c r="F16" i="16"/>
  <c r="C41" i="16"/>
  <c r="G41" i="16" s="1"/>
  <c r="F18" i="16"/>
  <c r="C43" i="20"/>
  <c r="G43" i="20" s="1"/>
  <c r="F20" i="20"/>
  <c r="C34" i="20"/>
  <c r="F12" i="20"/>
  <c r="K23" i="22"/>
  <c r="D34" i="21"/>
  <c r="D35" i="21" s="1"/>
  <c r="C23" i="21"/>
  <c r="W25" i="1"/>
  <c r="C31" i="2"/>
  <c r="F9" i="2"/>
  <c r="B9" i="22"/>
  <c r="F10" i="10"/>
  <c r="C32" i="10"/>
  <c r="G32" i="10" s="1"/>
  <c r="F10" i="14"/>
  <c r="C32" i="14"/>
  <c r="G32" i="14" s="1"/>
  <c r="D34" i="17"/>
  <c r="D35" i="17" s="1"/>
  <c r="C23" i="17"/>
  <c r="E34" i="2"/>
  <c r="D12" i="22"/>
  <c r="J12" i="22" s="1"/>
  <c r="E36" i="2"/>
  <c r="E36" i="22" s="1"/>
  <c r="D13" i="22"/>
  <c r="J13" i="22" s="1"/>
  <c r="E37" i="2"/>
  <c r="E37" i="22" s="1"/>
  <c r="K37" i="22" s="1"/>
  <c r="D14" i="22"/>
  <c r="J14" i="22" s="1"/>
  <c r="C32" i="8"/>
  <c r="G32" i="8" s="1"/>
  <c r="F10" i="8"/>
  <c r="C30" i="16"/>
  <c r="G30" i="16" s="1"/>
  <c r="F8" i="16"/>
  <c r="C30" i="9"/>
  <c r="G30" i="9" s="1"/>
  <c r="F8" i="9"/>
  <c r="C40" i="2"/>
  <c r="F17" i="2"/>
  <c r="B17" i="22"/>
  <c r="C36" i="6"/>
  <c r="G36" i="6" s="1"/>
  <c r="F13" i="6"/>
  <c r="C34" i="6"/>
  <c r="F12" i="6"/>
  <c r="C41" i="10"/>
  <c r="G41" i="10" s="1"/>
  <c r="F18" i="10"/>
  <c r="C38" i="14"/>
  <c r="G38" i="14" s="1"/>
  <c r="F15" i="14"/>
  <c r="C36" i="18"/>
  <c r="G36" i="18" s="1"/>
  <c r="F13" i="18"/>
  <c r="E28" i="16"/>
  <c r="E29" i="16" s="1"/>
  <c r="D23" i="16"/>
  <c r="C36" i="9"/>
  <c r="G36" i="9" s="1"/>
  <c r="F13" i="9"/>
  <c r="C40" i="17"/>
  <c r="G40" i="17" s="1"/>
  <c r="F17" i="17"/>
  <c r="D34" i="18"/>
  <c r="D35" i="18" s="1"/>
  <c r="C23" i="18"/>
  <c r="M45" i="22"/>
  <c r="L45" i="22"/>
  <c r="E28" i="9"/>
  <c r="E29" i="9" s="1"/>
  <c r="D23" i="9"/>
  <c r="C31" i="10"/>
  <c r="G31" i="10" s="1"/>
  <c r="F9" i="10"/>
  <c r="C31" i="14"/>
  <c r="G31" i="14" s="1"/>
  <c r="F9" i="14"/>
  <c r="E28" i="21"/>
  <c r="E29" i="21" s="1"/>
  <c r="D23" i="21"/>
  <c r="C30" i="12"/>
  <c r="G30" i="12" s="1"/>
  <c r="F8" i="12"/>
  <c r="C31" i="18"/>
  <c r="G31" i="18" s="1"/>
  <c r="F9" i="18"/>
  <c r="D34" i="19"/>
  <c r="D35" i="19" s="1"/>
  <c r="C23" i="19"/>
  <c r="C30" i="17"/>
  <c r="G30" i="17" s="1"/>
  <c r="F8" i="17"/>
  <c r="C40" i="6"/>
  <c r="G40" i="6" s="1"/>
  <c r="F17" i="6"/>
  <c r="C40" i="10"/>
  <c r="G40" i="10" s="1"/>
  <c r="F17" i="10"/>
  <c r="C37" i="10"/>
  <c r="G37" i="10" s="1"/>
  <c r="F14" i="10"/>
  <c r="C41" i="14"/>
  <c r="G41" i="14" s="1"/>
  <c r="F18" i="14"/>
  <c r="C38" i="18"/>
  <c r="G38" i="18" s="1"/>
  <c r="F15" i="18"/>
  <c r="C32" i="3"/>
  <c r="G32" i="3" s="1"/>
  <c r="F10" i="3"/>
  <c r="C42" i="9"/>
  <c r="G42" i="9" s="1"/>
  <c r="F19" i="9"/>
  <c r="C38" i="17"/>
  <c r="G38" i="17" s="1"/>
  <c r="F15" i="17"/>
  <c r="C31" i="7"/>
  <c r="G31" i="7" s="1"/>
  <c r="F9" i="7"/>
  <c r="C40" i="3"/>
  <c r="G40" i="3" s="1"/>
  <c r="F17" i="3"/>
  <c r="C39" i="7"/>
  <c r="G39" i="7" s="1"/>
  <c r="F16" i="7"/>
  <c r="C43" i="11"/>
  <c r="G43" i="11" s="1"/>
  <c r="F20" i="11"/>
  <c r="C41" i="11"/>
  <c r="G41" i="11" s="1"/>
  <c r="F18" i="11"/>
  <c r="C36" i="19"/>
  <c r="G36" i="19" s="1"/>
  <c r="F13" i="19"/>
  <c r="C42" i="19"/>
  <c r="G42" i="19" s="1"/>
  <c r="F19" i="19"/>
  <c r="D34" i="12"/>
  <c r="D35" i="12" s="1"/>
  <c r="C23" i="12"/>
  <c r="C31" i="11"/>
  <c r="G31" i="11" s="1"/>
  <c r="F9" i="11"/>
  <c r="C43" i="5"/>
  <c r="G43" i="5" s="1"/>
  <c r="F20" i="5"/>
  <c r="C43" i="13"/>
  <c r="G43" i="13" s="1"/>
  <c r="F20" i="13"/>
  <c r="C42" i="21"/>
  <c r="G42" i="21" s="1"/>
  <c r="F19" i="21"/>
  <c r="D41" i="2"/>
  <c r="D41" i="22" s="1"/>
  <c r="J41" i="22" s="1"/>
  <c r="C18" i="22"/>
  <c r="I18" i="22" s="1"/>
  <c r="E28" i="2"/>
  <c r="D7" i="22"/>
  <c r="D23" i="2"/>
  <c r="C31" i="13"/>
  <c r="G31" i="13" s="1"/>
  <c r="F9" i="13"/>
  <c r="C34" i="8"/>
  <c r="F12" i="8"/>
  <c r="K22" i="22"/>
  <c r="E28" i="19"/>
  <c r="E29" i="19" s="1"/>
  <c r="D23" i="19"/>
  <c r="D34" i="15"/>
  <c r="D35" i="15" s="1"/>
  <c r="C23" i="15"/>
  <c r="E28" i="11"/>
  <c r="E29" i="11" s="1"/>
  <c r="D23" i="11"/>
  <c r="E28" i="3"/>
  <c r="E29" i="3" s="1"/>
  <c r="D23" i="3"/>
  <c r="C28" i="6"/>
  <c r="F7" i="6"/>
  <c r="B23" i="6"/>
  <c r="C28" i="10"/>
  <c r="F7" i="10"/>
  <c r="B23" i="10"/>
  <c r="C28" i="14"/>
  <c r="F7" i="14"/>
  <c r="B23" i="14"/>
  <c r="C31" i="20"/>
  <c r="G31" i="20" s="1"/>
  <c r="F9" i="20"/>
  <c r="D34" i="5"/>
  <c r="D35" i="5" s="1"/>
  <c r="C23" i="5"/>
  <c r="E38" i="2"/>
  <c r="E38" i="22" s="1"/>
  <c r="K38" i="22" s="1"/>
  <c r="D15" i="22"/>
  <c r="J15" i="22" s="1"/>
  <c r="E39" i="2"/>
  <c r="E39" i="22" s="1"/>
  <c r="K39" i="22" s="1"/>
  <c r="D16" i="22"/>
  <c r="E28" i="5"/>
  <c r="E29" i="5" s="1"/>
  <c r="D23" i="5"/>
  <c r="C30" i="4"/>
  <c r="G30" i="4" s="1"/>
  <c r="F8" i="4"/>
  <c r="C30" i="8"/>
  <c r="G30" i="8" s="1"/>
  <c r="F8" i="8"/>
  <c r="C32" i="12"/>
  <c r="G32" i="12" s="1"/>
  <c r="F10" i="12"/>
  <c r="C28" i="18"/>
  <c r="F7" i="18"/>
  <c r="B23" i="18"/>
  <c r="C31" i="9"/>
  <c r="G31" i="9" s="1"/>
  <c r="F9" i="9"/>
  <c r="C31" i="17"/>
  <c r="G31" i="17" s="1"/>
  <c r="F9" i="17"/>
  <c r="C40" i="1"/>
  <c r="C44" i="1"/>
  <c r="C39" i="1"/>
  <c r="C37" i="1"/>
  <c r="C41" i="1"/>
  <c r="C45" i="1"/>
  <c r="Y70" i="1"/>
  <c r="Y69" i="1" s="1"/>
  <c r="C43" i="1"/>
  <c r="C38" i="1"/>
  <c r="C42" i="1"/>
  <c r="C34" i="2"/>
  <c r="F12" i="2"/>
  <c r="B12" i="22"/>
  <c r="C37" i="2"/>
  <c r="F14" i="2"/>
  <c r="B14" i="22"/>
  <c r="H14" i="22" s="1"/>
  <c r="C39" i="6"/>
  <c r="G39" i="6" s="1"/>
  <c r="F16" i="6"/>
  <c r="C37" i="6"/>
  <c r="G37" i="6" s="1"/>
  <c r="F14" i="6"/>
  <c r="C36" i="10"/>
  <c r="G36" i="10" s="1"/>
  <c r="F13" i="10"/>
  <c r="C38" i="10"/>
  <c r="G38" i="10" s="1"/>
  <c r="F15" i="10"/>
  <c r="C40" i="14"/>
  <c r="G40" i="14" s="1"/>
  <c r="F17" i="14"/>
  <c r="C42" i="14"/>
  <c r="G42" i="14" s="1"/>
  <c r="F19" i="14"/>
  <c r="C40" i="18"/>
  <c r="G40" i="18" s="1"/>
  <c r="F17" i="18"/>
  <c r="C39" i="18"/>
  <c r="G39" i="18" s="1"/>
  <c r="F16" i="18"/>
  <c r="C37" i="18"/>
  <c r="G37" i="18" s="1"/>
  <c r="F14" i="18"/>
  <c r="C30" i="3"/>
  <c r="G30" i="3" s="1"/>
  <c r="F8" i="3"/>
  <c r="C37" i="9"/>
  <c r="G37" i="9" s="1"/>
  <c r="F14" i="9"/>
  <c r="C43" i="9"/>
  <c r="G43" i="9" s="1"/>
  <c r="F20" i="9"/>
  <c r="C36" i="17"/>
  <c r="G36" i="17" s="1"/>
  <c r="F13" i="17"/>
  <c r="C34" i="17"/>
  <c r="F12" i="17"/>
  <c r="C37" i="17"/>
  <c r="G37" i="17" s="1"/>
  <c r="F14" i="17"/>
  <c r="D34" i="10"/>
  <c r="D35" i="10" s="1"/>
  <c r="C23" i="10"/>
  <c r="E28" i="4"/>
  <c r="E29" i="4" s="1"/>
  <c r="D23" i="4"/>
  <c r="E28" i="12"/>
  <c r="E29" i="12" s="1"/>
  <c r="D23" i="12"/>
  <c r="E28" i="20"/>
  <c r="E29" i="20" s="1"/>
  <c r="D23" i="20"/>
  <c r="C28" i="7"/>
  <c r="F7" i="7"/>
  <c r="B23" i="7"/>
  <c r="C32" i="15"/>
  <c r="G32" i="15" s="1"/>
  <c r="F10" i="15"/>
  <c r="C43" i="3"/>
  <c r="G43" i="3" s="1"/>
  <c r="F20" i="3"/>
  <c r="C34" i="3"/>
  <c r="F12" i="3"/>
  <c r="C36" i="7"/>
  <c r="G36" i="7" s="1"/>
  <c r="F13" i="7"/>
  <c r="C38" i="7"/>
  <c r="G38" i="7" s="1"/>
  <c r="F15" i="7"/>
  <c r="C36" i="11"/>
  <c r="G36" i="11" s="1"/>
  <c r="F13" i="11"/>
  <c r="C42" i="11"/>
  <c r="G42" i="11" s="1"/>
  <c r="F19" i="11"/>
  <c r="C34" i="11"/>
  <c r="F12" i="11"/>
  <c r="C39" i="15"/>
  <c r="G39" i="15" s="1"/>
  <c r="F16" i="15"/>
  <c r="C37" i="15"/>
  <c r="G37" i="15" s="1"/>
  <c r="F14" i="15"/>
  <c r="C43" i="19"/>
  <c r="G43" i="19" s="1"/>
  <c r="F20" i="19"/>
  <c r="C41" i="19"/>
  <c r="G41" i="19" s="1"/>
  <c r="F18" i="19"/>
  <c r="D34" i="14"/>
  <c r="D35" i="14" s="1"/>
  <c r="C23" i="14"/>
  <c r="C28" i="11"/>
  <c r="F7" i="11"/>
  <c r="B23" i="11"/>
  <c r="C30" i="19"/>
  <c r="G30" i="19" s="1"/>
  <c r="F8" i="19"/>
  <c r="C36" i="5"/>
  <c r="G36" i="5" s="1"/>
  <c r="F13" i="5"/>
  <c r="C42" i="5"/>
  <c r="G42" i="5" s="1"/>
  <c r="F19" i="5"/>
  <c r="C36" i="13"/>
  <c r="G36" i="13" s="1"/>
  <c r="F13" i="13"/>
  <c r="C34" i="13"/>
  <c r="F12" i="13"/>
  <c r="C37" i="13"/>
  <c r="G37" i="13" s="1"/>
  <c r="F14" i="13"/>
  <c r="C38" i="21"/>
  <c r="G38" i="21" s="1"/>
  <c r="F15" i="21"/>
  <c r="C39" i="21"/>
  <c r="G39" i="21" s="1"/>
  <c r="F16" i="21"/>
  <c r="D43" i="2"/>
  <c r="D43" i="22" s="1"/>
  <c r="J43" i="22" s="1"/>
  <c r="C20" i="22"/>
  <c r="I20" i="22" s="1"/>
  <c r="D37" i="2"/>
  <c r="D37" i="22" s="1"/>
  <c r="J37" i="22" s="1"/>
  <c r="C14" i="22"/>
  <c r="I14" i="22" s="1"/>
  <c r="D36" i="2"/>
  <c r="D36" i="22" s="1"/>
  <c r="J36" i="22" s="1"/>
  <c r="C13" i="22"/>
  <c r="I13" i="22" s="1"/>
  <c r="E32" i="2"/>
  <c r="E32" i="22" s="1"/>
  <c r="K32" i="22" s="1"/>
  <c r="D10" i="22"/>
  <c r="J10" i="22" s="1"/>
  <c r="E28" i="10"/>
  <c r="E29" i="10" s="1"/>
  <c r="D23" i="10"/>
  <c r="E28" i="18"/>
  <c r="E29" i="18" s="1"/>
  <c r="D23" i="18"/>
  <c r="C32" i="1"/>
  <c r="C33" i="1"/>
  <c r="C34" i="1"/>
  <c r="C35" i="1"/>
  <c r="C30" i="5"/>
  <c r="G30" i="5" s="1"/>
  <c r="F8" i="5"/>
  <c r="C30" i="13"/>
  <c r="G30" i="13" s="1"/>
  <c r="F8" i="13"/>
  <c r="C31" i="21"/>
  <c r="G31" i="21" s="1"/>
  <c r="F9" i="21"/>
  <c r="C39" i="4"/>
  <c r="G39" i="4" s="1"/>
  <c r="F16" i="4"/>
  <c r="C41" i="4"/>
  <c r="G41" i="4" s="1"/>
  <c r="F18" i="4"/>
  <c r="C43" i="8"/>
  <c r="G43" i="8" s="1"/>
  <c r="F20" i="8"/>
  <c r="C38" i="8"/>
  <c r="G38" i="8" s="1"/>
  <c r="F15" i="8"/>
  <c r="C36" i="12"/>
  <c r="G36" i="12" s="1"/>
  <c r="F13" i="12"/>
  <c r="C38" i="12"/>
  <c r="G38" i="12" s="1"/>
  <c r="F15" i="12"/>
  <c r="C40" i="16"/>
  <c r="G40" i="16" s="1"/>
  <c r="F17" i="16"/>
  <c r="C42" i="16"/>
  <c r="G42" i="16" s="1"/>
  <c r="F19" i="16"/>
  <c r="C37" i="16"/>
  <c r="G37" i="16" s="1"/>
  <c r="F14" i="16"/>
  <c r="C39" i="20"/>
  <c r="G39" i="20" s="1"/>
  <c r="F16" i="20"/>
  <c r="C41" i="20"/>
  <c r="G41" i="20" s="1"/>
  <c r="F18" i="20"/>
  <c r="D34" i="4"/>
  <c r="D35" i="4" s="1"/>
  <c r="C23" i="4"/>
  <c r="D34" i="20"/>
  <c r="D35" i="20" s="1"/>
  <c r="C23" i="20"/>
  <c r="F10" i="7"/>
  <c r="C32" i="7"/>
  <c r="G32" i="7" s="1"/>
  <c r="C31" i="15"/>
  <c r="G31" i="15" s="1"/>
  <c r="F9" i="15"/>
  <c r="C39" i="3"/>
  <c r="G39" i="3" s="1"/>
  <c r="F16" i="3"/>
  <c r="C41" i="3"/>
  <c r="G41" i="3" s="1"/>
  <c r="F18" i="3"/>
  <c r="C43" i="7"/>
  <c r="G43" i="7" s="1"/>
  <c r="F20" i="7"/>
  <c r="C34" i="7"/>
  <c r="F12" i="7"/>
  <c r="C40" i="11"/>
  <c r="G40" i="11" s="1"/>
  <c r="F17" i="11"/>
  <c r="C38" i="11"/>
  <c r="G38" i="11" s="1"/>
  <c r="F15" i="11"/>
  <c r="C36" i="15"/>
  <c r="G36" i="15" s="1"/>
  <c r="F13" i="15"/>
  <c r="C42" i="15"/>
  <c r="G42" i="15" s="1"/>
  <c r="F19" i="15"/>
  <c r="C34" i="15"/>
  <c r="F12" i="15"/>
  <c r="C39" i="19"/>
  <c r="G39" i="19" s="1"/>
  <c r="F16" i="19"/>
  <c r="C37" i="19"/>
  <c r="G37" i="19" s="1"/>
  <c r="F14" i="19"/>
  <c r="E28" i="8"/>
  <c r="E29" i="8" s="1"/>
  <c r="D23" i="8"/>
  <c r="C32" i="11"/>
  <c r="G32" i="11" s="1"/>
  <c r="F10" i="11"/>
  <c r="C32" i="19"/>
  <c r="G32" i="19" s="1"/>
  <c r="F10" i="19"/>
  <c r="C34" i="5"/>
  <c r="F12" i="5"/>
  <c r="C38" i="5"/>
  <c r="G38" i="5" s="1"/>
  <c r="F15" i="5"/>
  <c r="C40" i="13"/>
  <c r="G40" i="13" s="1"/>
  <c r="F17" i="13"/>
  <c r="C42" i="13"/>
  <c r="G42" i="13" s="1"/>
  <c r="F19" i="13"/>
  <c r="C34" i="21"/>
  <c r="F12" i="21"/>
  <c r="C36" i="21"/>
  <c r="G36" i="21" s="1"/>
  <c r="F13" i="21"/>
  <c r="C37" i="21"/>
  <c r="G37" i="21" s="1"/>
  <c r="F14" i="21"/>
  <c r="Z70" i="1"/>
  <c r="Z69" i="1" s="1"/>
  <c r="D42" i="2"/>
  <c r="D42" i="22" s="1"/>
  <c r="J42" i="22" s="1"/>
  <c r="C19" i="22"/>
  <c r="I19" i="22" s="1"/>
  <c r="D34" i="2"/>
  <c r="C12" i="22"/>
  <c r="I12" i="22" s="1"/>
  <c r="C23" i="2"/>
  <c r="E31" i="2"/>
  <c r="E31" i="22" s="1"/>
  <c r="K31" i="22" s="1"/>
  <c r="D9" i="22"/>
  <c r="J9" i="22" s="1"/>
  <c r="C28" i="5"/>
  <c r="F7" i="5"/>
  <c r="B23" i="5"/>
  <c r="C32" i="13"/>
  <c r="G32" i="13" s="1"/>
  <c r="F10" i="13"/>
  <c r="F10" i="21"/>
  <c r="C32" i="21"/>
  <c r="G32" i="21" s="1"/>
  <c r="C36" i="4"/>
  <c r="G36" i="4" s="1"/>
  <c r="F13" i="4"/>
  <c r="C34" i="4"/>
  <c r="F12" i="4"/>
  <c r="C37" i="4"/>
  <c r="G37" i="4" s="1"/>
  <c r="F14" i="4"/>
  <c r="C39" i="8"/>
  <c r="G39" i="8" s="1"/>
  <c r="F16" i="8"/>
  <c r="C41" i="8"/>
  <c r="G41" i="8" s="1"/>
  <c r="F18" i="8"/>
  <c r="C43" i="12"/>
  <c r="G43" i="12" s="1"/>
  <c r="F20" i="12"/>
  <c r="C34" i="12"/>
  <c r="F12" i="12"/>
  <c r="C36" i="16"/>
  <c r="G36" i="16" s="1"/>
  <c r="F13" i="16"/>
  <c r="C38" i="16"/>
  <c r="G38" i="16" s="1"/>
  <c r="F15" i="16"/>
  <c r="C40" i="20"/>
  <c r="G40" i="20" s="1"/>
  <c r="F17" i="20"/>
  <c r="C42" i="20"/>
  <c r="G42" i="20" s="1"/>
  <c r="F19" i="20"/>
  <c r="C37" i="20"/>
  <c r="G37" i="20" s="1"/>
  <c r="F14" i="20"/>
  <c r="E10" i="23"/>
  <c r="Q23" i="23"/>
  <c r="C9" i="23"/>
  <c r="O20" i="23"/>
  <c r="G6" i="23"/>
  <c r="P17" i="23"/>
  <c r="D12" i="23"/>
  <c r="L17" i="23"/>
  <c r="F11" i="23"/>
  <c r="O4" i="23"/>
  <c r="F2" i="23"/>
  <c r="N17" i="23"/>
  <c r="Q15" i="23"/>
  <c r="G21" i="23"/>
  <c r="J9" i="23"/>
  <c r="O23" i="23"/>
  <c r="L21" i="23"/>
  <c r="I7" i="23"/>
  <c r="N23" i="23"/>
  <c r="M17" i="23"/>
  <c r="E2" i="23"/>
  <c r="I16" i="23"/>
  <c r="P12" i="23"/>
  <c r="D13" i="23"/>
  <c r="O11" i="23"/>
  <c r="C3" i="23"/>
  <c r="H15" i="23"/>
  <c r="N15" i="23"/>
  <c r="I12" i="23"/>
  <c r="K20" i="23"/>
  <c r="P11" i="23"/>
  <c r="H20" i="23"/>
  <c r="N14" i="23"/>
  <c r="H9" i="23"/>
  <c r="D9" i="23"/>
  <c r="J22" i="23"/>
  <c r="C17" i="23"/>
  <c r="I9" i="23"/>
  <c r="H17" i="23"/>
  <c r="I5" i="23"/>
  <c r="K10" i="23"/>
  <c r="L4" i="23"/>
  <c r="K17" i="23"/>
  <c r="D10" i="23"/>
  <c r="G11" i="23"/>
  <c r="L2" i="23"/>
  <c r="G7" i="23"/>
  <c r="M13" i="23"/>
  <c r="J4" i="23"/>
  <c r="Q11" i="23"/>
  <c r="E6" i="23"/>
  <c r="Q7" i="23"/>
  <c r="C5" i="23"/>
  <c r="M18" i="23"/>
  <c r="C15" i="23"/>
  <c r="K23" i="23"/>
  <c r="B11" i="23"/>
  <c r="L14" i="23"/>
  <c r="Q21" i="23"/>
  <c r="F3" i="23"/>
  <c r="C19" i="23"/>
  <c r="B13" i="23"/>
  <c r="G2" i="23"/>
  <c r="G9" i="23"/>
  <c r="O21" i="23"/>
  <c r="N12" i="23"/>
  <c r="E20" i="23"/>
  <c r="J12" i="23"/>
  <c r="B19" i="23"/>
  <c r="K15" i="23"/>
  <c r="B18" i="23"/>
  <c r="L8" i="23"/>
  <c r="C20" i="23"/>
  <c r="K7" i="23"/>
  <c r="Q4" i="23"/>
  <c r="J13" i="23"/>
  <c r="J23" i="23"/>
  <c r="D20" i="23"/>
  <c r="M22" i="23"/>
  <c r="L15" i="23"/>
  <c r="J10" i="23"/>
  <c r="C8" i="23"/>
  <c r="D6" i="23"/>
  <c r="M6" i="23"/>
  <c r="P23" i="23"/>
  <c r="M14" i="23"/>
  <c r="J15" i="23"/>
  <c r="Q14" i="23"/>
  <c r="F5" i="23"/>
  <c r="E14" i="23"/>
  <c r="H16" i="23"/>
  <c r="H21" i="23"/>
  <c r="Q5" i="23"/>
  <c r="N13" i="23"/>
  <c r="M21" i="23"/>
  <c r="L12" i="23"/>
  <c r="N16" i="23"/>
  <c r="O14" i="23"/>
  <c r="J20" i="23"/>
  <c r="B8" i="23"/>
  <c r="N8" i="23"/>
  <c r="G12" i="23"/>
  <c r="P2" i="23"/>
  <c r="C13" i="23"/>
  <c r="K3" i="23"/>
  <c r="E9" i="23"/>
  <c r="O5" i="23"/>
  <c r="K5" i="23"/>
  <c r="K22" i="23"/>
  <c r="D11" i="23"/>
  <c r="H19" i="23"/>
  <c r="K6" i="23"/>
  <c r="K16" i="23"/>
  <c r="M5" i="23"/>
  <c r="F20" i="23"/>
  <c r="P6" i="23"/>
  <c r="M16" i="23"/>
  <c r="F8" i="23"/>
  <c r="L13" i="23"/>
  <c r="M10" i="23"/>
  <c r="I10" i="23"/>
  <c r="G15" i="23"/>
  <c r="O10" i="23"/>
  <c r="Q2" i="23"/>
  <c r="B16" i="23"/>
  <c r="L18" i="23"/>
  <c r="M19" i="23"/>
  <c r="L5" i="23"/>
  <c r="C18" i="23"/>
  <c r="H5" i="23"/>
  <c r="E17" i="23"/>
  <c r="N20" i="23"/>
  <c r="F10" i="23"/>
  <c r="H18" i="23"/>
  <c r="F14" i="23"/>
  <c r="O17" i="23"/>
  <c r="E8" i="23"/>
  <c r="N4" i="23"/>
  <c r="C7" i="23"/>
  <c r="G18" i="23"/>
  <c r="L23" i="23"/>
  <c r="K18" i="23"/>
  <c r="H10" i="23"/>
  <c r="L16" i="23"/>
  <c r="K21" i="23"/>
  <c r="F12" i="23"/>
  <c r="K8" i="23"/>
  <c r="I8" i="23"/>
  <c r="B14" i="23"/>
  <c r="I15" i="23"/>
  <c r="P16" i="23"/>
  <c r="H22" i="23"/>
  <c r="O15" i="23"/>
  <c r="P19" i="23"/>
  <c r="O7" i="23"/>
  <c r="H3" i="23"/>
  <c r="E22" i="23"/>
  <c r="L7" i="23"/>
  <c r="C21" i="23"/>
  <c r="Q9" i="23"/>
  <c r="N5" i="23"/>
  <c r="K9" i="23"/>
  <c r="D4" i="23"/>
  <c r="I14" i="23"/>
  <c r="D8" i="23"/>
  <c r="F18" i="23"/>
  <c r="N21" i="23"/>
  <c r="D18" i="23"/>
  <c r="E21" i="23"/>
  <c r="C11" i="23"/>
  <c r="C4" i="23"/>
  <c r="N19" i="23"/>
  <c r="B15" i="23"/>
  <c r="J19" i="23"/>
  <c r="D14" i="23"/>
  <c r="I6" i="23"/>
  <c r="B4" i="23"/>
  <c r="N3" i="23"/>
  <c r="C14" i="23"/>
  <c r="J3" i="23"/>
  <c r="E13" i="23"/>
  <c r="P18" i="23"/>
  <c r="F15" i="23"/>
  <c r="L3" i="23"/>
  <c r="I2" i="23"/>
  <c r="G5" i="23"/>
  <c r="P9" i="23"/>
  <c r="F17" i="23"/>
  <c r="K2" i="23"/>
  <c r="K14" i="23"/>
  <c r="K4" i="23"/>
  <c r="P20" i="23"/>
  <c r="K11" i="23"/>
  <c r="I23" i="23"/>
  <c r="F6" i="23"/>
  <c r="O19" i="23"/>
  <c r="G8" i="23"/>
  <c r="F21" i="23"/>
  <c r="E4" i="23"/>
  <c r="C2" i="23"/>
  <c r="I18" i="23"/>
  <c r="O8" i="23"/>
  <c r="N18" i="23"/>
  <c r="Q12" i="23"/>
  <c r="Q13" i="23"/>
  <c r="F7" i="23"/>
  <c r="D15" i="23"/>
  <c r="O16" i="23"/>
  <c r="M8" i="23"/>
  <c r="H6" i="23"/>
  <c r="H7" i="23"/>
  <c r="L9" i="23"/>
  <c r="O6" i="23"/>
  <c r="K13" i="23"/>
  <c r="G19" i="23"/>
  <c r="J17" i="23"/>
  <c r="G20" i="23"/>
  <c r="M9" i="23"/>
  <c r="G16" i="23"/>
  <c r="Q19" i="23"/>
  <c r="J14" i="23"/>
  <c r="J16" i="23"/>
  <c r="D2" i="23"/>
  <c r="N2" i="23"/>
  <c r="G10" i="23"/>
  <c r="E11" i="23"/>
  <c r="I4" i="23"/>
  <c r="O2" i="23"/>
  <c r="B17" i="23"/>
  <c r="B5" i="23"/>
  <c r="D19" i="23"/>
  <c r="D5" i="23"/>
  <c r="I13" i="23"/>
  <c r="D3" i="23"/>
  <c r="H12" i="23"/>
  <c r="F22" i="23"/>
  <c r="O13" i="23"/>
  <c r="G22" i="23"/>
  <c r="P10" i="23"/>
  <c r="E12" i="23"/>
  <c r="L10" i="23"/>
  <c r="F13" i="23"/>
  <c r="N10" i="23"/>
  <c r="E15" i="23"/>
  <c r="E18" i="23"/>
  <c r="P3" i="23"/>
  <c r="P13" i="23"/>
  <c r="J6" i="23"/>
  <c r="G14" i="23"/>
  <c r="O22" i="23"/>
  <c r="H13" i="23"/>
  <c r="L22" i="23"/>
  <c r="D23" i="23"/>
  <c r="E5" i="23"/>
  <c r="J21" i="23"/>
  <c r="B12" i="23"/>
  <c r="M20" i="23"/>
  <c r="P21" i="23"/>
  <c r="P7" i="23"/>
  <c r="M15" i="23"/>
  <c r="J5" i="23"/>
  <c r="P5" i="23"/>
  <c r="M4" i="23"/>
  <c r="M7" i="23"/>
  <c r="G17" i="23"/>
  <c r="H2" i="23"/>
  <c r="C10" i="23"/>
  <c r="P22" i="23"/>
  <c r="F19" i="23"/>
  <c r="E7" i="23"/>
  <c r="M2" i="23"/>
  <c r="I21" i="23"/>
  <c r="G23" i="23"/>
  <c r="O9" i="23"/>
  <c r="O18" i="23"/>
  <c r="O12" i="23"/>
  <c r="E3" i="23"/>
  <c r="K12" i="23"/>
  <c r="B22" i="23"/>
  <c r="I17" i="23"/>
  <c r="B10" i="23"/>
  <c r="N6" i="23"/>
  <c r="F16" i="23"/>
  <c r="P4" i="23"/>
  <c r="B6" i="23"/>
  <c r="M11" i="23"/>
  <c r="B21" i="23"/>
  <c r="H8" i="23"/>
  <c r="I11" i="23"/>
  <c r="Q10" i="23"/>
  <c r="O3" i="23"/>
  <c r="Q20" i="23"/>
  <c r="F4" i="23"/>
  <c r="C22" i="23"/>
  <c r="I22" i="23"/>
  <c r="J18" i="23"/>
  <c r="N22" i="23"/>
  <c r="E19" i="23"/>
  <c r="L19" i="23"/>
  <c r="F9" i="23"/>
  <c r="P14" i="23"/>
  <c r="N9" i="23"/>
  <c r="Q17" i="23"/>
  <c r="D7" i="23"/>
  <c r="D17" i="23"/>
  <c r="P8" i="23"/>
  <c r="B7" i="23"/>
  <c r="H23" i="23"/>
  <c r="C6" i="23"/>
  <c r="B2" i="23"/>
  <c r="I19" i="23"/>
  <c r="M3" i="23"/>
  <c r="H14" i="23"/>
  <c r="G4" i="23"/>
  <c r="D22" i="23"/>
  <c r="F23" i="23"/>
  <c r="J2" i="23"/>
  <c r="G3" i="23"/>
  <c r="M23" i="23"/>
  <c r="E16" i="23"/>
  <c r="D16" i="23"/>
  <c r="Q22" i="23"/>
  <c r="L11" i="23"/>
  <c r="J8" i="23"/>
  <c r="M12" i="23"/>
  <c r="Q16" i="23"/>
  <c r="N11" i="23"/>
  <c r="P15" i="23"/>
  <c r="J7" i="23"/>
  <c r="J11" i="23"/>
  <c r="L6" i="23"/>
  <c r="I3" i="23"/>
  <c r="B3" i="23"/>
  <c r="B9" i="23"/>
  <c r="B23" i="23"/>
  <c r="C23" i="23"/>
  <c r="C16" i="23"/>
  <c r="Q18" i="23"/>
  <c r="G13" i="23"/>
  <c r="N7" i="23"/>
  <c r="Q8" i="23"/>
  <c r="Q3" i="23"/>
  <c r="H4" i="23"/>
  <c r="K19" i="23"/>
  <c r="Q6" i="23"/>
  <c r="I20" i="23"/>
  <c r="L20" i="23"/>
  <c r="H11" i="23"/>
  <c r="C12" i="23"/>
  <c r="D21" i="23"/>
  <c r="E23" i="23"/>
  <c r="B20" i="23"/>
  <c r="C21" i="24" l="1"/>
  <c r="C21" i="25" s="1"/>
  <c r="E24" i="24"/>
  <c r="E24" i="25" s="1"/>
  <c r="D22" i="24"/>
  <c r="D22" i="25" s="1"/>
  <c r="B13" i="24"/>
  <c r="B13" i="25" s="1"/>
  <c r="K7" i="24"/>
  <c r="K7" i="25" s="1"/>
  <c r="H20" i="24"/>
  <c r="H20" i="25" s="1"/>
  <c r="K4" i="24"/>
  <c r="K4" i="25" s="1"/>
  <c r="K9" i="24"/>
  <c r="K9" i="25" s="1"/>
  <c r="K19" i="24"/>
  <c r="K19" i="25" s="1"/>
  <c r="B17" i="24"/>
  <c r="B17" i="25" s="1"/>
  <c r="B24" i="24"/>
  <c r="B24" i="25" s="1"/>
  <c r="C24" i="24"/>
  <c r="C24" i="25" s="1"/>
  <c r="C10" i="24"/>
  <c r="C10" i="25" s="1"/>
  <c r="C4" i="24"/>
  <c r="C4" i="25" s="1"/>
  <c r="G12" i="24"/>
  <c r="G12" i="25" s="1"/>
  <c r="G8" i="24"/>
  <c r="G8" i="25" s="1"/>
  <c r="J16" i="24"/>
  <c r="J16" i="25" s="1"/>
  <c r="K17" i="24"/>
  <c r="K17" i="25" s="1"/>
  <c r="G9" i="24"/>
  <c r="G9" i="25" s="1"/>
  <c r="K23" i="24"/>
  <c r="K23" i="25" s="1"/>
  <c r="D17" i="24"/>
  <c r="D17" i="25" s="1"/>
  <c r="E17" i="24"/>
  <c r="E17" i="25" s="1"/>
  <c r="G2" i="25"/>
  <c r="G2" i="24"/>
  <c r="F24" i="24"/>
  <c r="F24" i="25" s="1"/>
  <c r="D23" i="24"/>
  <c r="D23" i="25" s="1"/>
  <c r="B7" i="24"/>
  <c r="B7" i="25" s="1"/>
  <c r="C8" i="24"/>
  <c r="C8" i="25" s="1"/>
  <c r="J9" i="24"/>
  <c r="J9" i="25" s="1"/>
  <c r="D18" i="24"/>
  <c r="D18" i="25" s="1"/>
  <c r="D8" i="24"/>
  <c r="D8" i="25" s="1"/>
  <c r="K18" i="24"/>
  <c r="K18" i="25" s="1"/>
  <c r="J15" i="24"/>
  <c r="J15" i="25" s="1"/>
  <c r="F10" i="24"/>
  <c r="F10" i="25" s="1"/>
  <c r="E20" i="24"/>
  <c r="E20" i="25" s="1"/>
  <c r="G19" i="24"/>
  <c r="G19" i="25" s="1"/>
  <c r="B23" i="24"/>
  <c r="B23" i="25" s="1"/>
  <c r="F5" i="24"/>
  <c r="F5" i="25" s="1"/>
  <c r="K21" i="24"/>
  <c r="K21" i="25" s="1"/>
  <c r="I4" i="24"/>
  <c r="I4" i="25" s="1"/>
  <c r="K11" i="24"/>
  <c r="K11" i="25" s="1"/>
  <c r="C22" i="24"/>
  <c r="C22" i="25" s="1"/>
  <c r="C7" i="24"/>
  <c r="C7" i="25" s="1"/>
  <c r="J5" i="24"/>
  <c r="J5" i="25" s="1"/>
  <c r="F17" i="24"/>
  <c r="F17" i="25" s="1"/>
  <c r="C11" i="24"/>
  <c r="C11" i="25" s="1"/>
  <c r="C23" i="24"/>
  <c r="C23" i="25" s="1"/>
  <c r="H13" i="24"/>
  <c r="H13" i="25" s="1"/>
  <c r="E4" i="24"/>
  <c r="E4" i="25" s="1"/>
  <c r="I13" i="24"/>
  <c r="I13" i="25" s="1"/>
  <c r="I19" i="24"/>
  <c r="I19" i="25" s="1"/>
  <c r="I10" i="24"/>
  <c r="I10" i="25" s="1"/>
  <c r="E8" i="24"/>
  <c r="E8" i="25" s="1"/>
  <c r="F20" i="24"/>
  <c r="F20" i="25" s="1"/>
  <c r="J23" i="24"/>
  <c r="J23" i="25" s="1"/>
  <c r="B11" i="24"/>
  <c r="B11" i="25" s="1"/>
  <c r="J6" i="24"/>
  <c r="J6" i="25" s="1"/>
  <c r="G6" i="24"/>
  <c r="G6" i="25" s="1"/>
  <c r="J8" i="24"/>
  <c r="J8" i="25" s="1"/>
  <c r="J22" i="24"/>
  <c r="J22" i="25" s="1"/>
  <c r="C13" i="24"/>
  <c r="C13" i="25" s="1"/>
  <c r="G22" i="24"/>
  <c r="G22" i="25" s="1"/>
  <c r="E6" i="24"/>
  <c r="E6" i="25" s="1"/>
  <c r="D24" i="24"/>
  <c r="D24" i="25" s="1"/>
  <c r="I23" i="24"/>
  <c r="I23" i="25" s="1"/>
  <c r="G7" i="24"/>
  <c r="G7" i="25" s="1"/>
  <c r="J14" i="24"/>
  <c r="J14" i="25" s="1"/>
  <c r="J4" i="24"/>
  <c r="J4" i="25" s="1"/>
  <c r="E19" i="24"/>
  <c r="E19" i="25" s="1"/>
  <c r="E16" i="24"/>
  <c r="E16" i="25" s="1"/>
  <c r="F14" i="24"/>
  <c r="F14" i="25" s="1"/>
  <c r="E13" i="24"/>
  <c r="E13" i="25" s="1"/>
  <c r="J11" i="24"/>
  <c r="J11" i="25" s="1"/>
  <c r="I14" i="24"/>
  <c r="I14" i="25" s="1"/>
  <c r="F23" i="24"/>
  <c r="F23" i="25" s="1"/>
  <c r="D4" i="24"/>
  <c r="D4" i="25" s="1"/>
  <c r="D6" i="24"/>
  <c r="D6" i="25" s="1"/>
  <c r="D20" i="24"/>
  <c r="D20" i="25" s="1"/>
  <c r="C6" i="24"/>
  <c r="C6" i="25" s="1"/>
  <c r="C18" i="24"/>
  <c r="C18" i="25" s="1"/>
  <c r="E12" i="24"/>
  <c r="E12" i="25" s="1"/>
  <c r="G17" i="24"/>
  <c r="G17" i="25" s="1"/>
  <c r="G15" i="24"/>
  <c r="G15" i="25" s="1"/>
  <c r="K20" i="24"/>
  <c r="K20" i="25" s="1"/>
  <c r="G18" i="24"/>
  <c r="G18" i="25" s="1"/>
  <c r="H14" i="24"/>
  <c r="H14" i="25" s="1"/>
  <c r="I7" i="24"/>
  <c r="I7" i="25" s="1"/>
  <c r="I17" i="24"/>
  <c r="I17" i="25" s="1"/>
  <c r="D16" i="24"/>
  <c r="D16" i="25" s="1"/>
  <c r="F8" i="24"/>
  <c r="F8" i="25" s="1"/>
  <c r="K14" i="24"/>
  <c r="K14" i="25" s="1"/>
  <c r="K13" i="24"/>
  <c r="K13" i="25" s="1"/>
  <c r="I9" i="24"/>
  <c r="I9" i="25" s="1"/>
  <c r="E5" i="24"/>
  <c r="E5" i="25" s="1"/>
  <c r="F22" i="24"/>
  <c r="F22" i="25" s="1"/>
  <c r="I20" i="24"/>
  <c r="I20" i="25" s="1"/>
  <c r="F7" i="24"/>
  <c r="F7" i="25" s="1"/>
  <c r="H12" i="24"/>
  <c r="H12" i="25" s="1"/>
  <c r="J21" i="24"/>
  <c r="J21" i="25" s="1"/>
  <c r="H5" i="24"/>
  <c r="H5" i="25" s="1"/>
  <c r="H15" i="24"/>
  <c r="H15" i="25" s="1"/>
  <c r="H2" i="25"/>
  <c r="H2" i="24"/>
  <c r="F18" i="24"/>
  <c r="F18" i="25" s="1"/>
  <c r="J10" i="24"/>
  <c r="J10" i="25" s="1"/>
  <c r="F16" i="24"/>
  <c r="F16" i="25" s="1"/>
  <c r="J19" i="24"/>
  <c r="J19" i="25" s="1"/>
  <c r="E14" i="24"/>
  <c r="E14" i="25" s="1"/>
  <c r="G4" i="24"/>
  <c r="G4" i="25" s="1"/>
  <c r="B15" i="24"/>
  <c r="B15" i="25" s="1"/>
  <c r="C5" i="24"/>
  <c r="C5" i="25" s="1"/>
  <c r="D15" i="24"/>
  <c r="D15" i="25" s="1"/>
  <c r="G20" i="24"/>
  <c r="G20" i="25" s="1"/>
  <c r="C16" i="24"/>
  <c r="C16" i="25" s="1"/>
  <c r="B5" i="24"/>
  <c r="B5" i="25" s="1"/>
  <c r="B12" i="24"/>
  <c r="B12" i="25" s="1"/>
  <c r="E22" i="24"/>
  <c r="E22" i="25" s="1"/>
  <c r="D19" i="24"/>
  <c r="D19" i="25" s="1"/>
  <c r="F19" i="24"/>
  <c r="F19" i="25" s="1"/>
  <c r="D9" i="24"/>
  <c r="D9" i="25" s="1"/>
  <c r="D5" i="24"/>
  <c r="D5" i="25" s="1"/>
  <c r="H10" i="24"/>
  <c r="H10" i="25" s="1"/>
  <c r="K10" i="24"/>
  <c r="K10" i="25" s="1"/>
  <c r="B22" i="24"/>
  <c r="B22" i="25" s="1"/>
  <c r="E23" i="24"/>
  <c r="E23" i="25" s="1"/>
  <c r="I8" i="24"/>
  <c r="I8" i="25" s="1"/>
  <c r="J20" i="24"/>
  <c r="J20" i="25" s="1"/>
  <c r="I16" i="24"/>
  <c r="I16" i="25" s="1"/>
  <c r="J17" i="24"/>
  <c r="J17" i="25" s="1"/>
  <c r="C15" i="24"/>
  <c r="C15" i="25" s="1"/>
  <c r="H9" i="24"/>
  <c r="H9" i="25" s="1"/>
  <c r="F13" i="24"/>
  <c r="F13" i="25" s="1"/>
  <c r="H22" i="24"/>
  <c r="H22" i="25" s="1"/>
  <c r="H19" i="24"/>
  <c r="H19" i="25" s="1"/>
  <c r="B8" i="24"/>
  <c r="B8" i="25" s="1"/>
  <c r="E9" i="24"/>
  <c r="E9" i="25" s="1"/>
  <c r="I18" i="24"/>
  <c r="I18" i="25" s="1"/>
  <c r="F15" i="24"/>
  <c r="F15" i="25" s="1"/>
  <c r="F11" i="24"/>
  <c r="F11" i="25" s="1"/>
  <c r="E18" i="24"/>
  <c r="E18" i="25" s="1"/>
  <c r="B19" i="24"/>
  <c r="B19" i="25" s="1"/>
  <c r="C17" i="24"/>
  <c r="C17" i="25" s="1"/>
  <c r="I11" i="24"/>
  <c r="I11" i="25" s="1"/>
  <c r="F9" i="24"/>
  <c r="F9" i="25" s="1"/>
  <c r="J7" i="24"/>
  <c r="J7" i="25" s="1"/>
  <c r="F21" i="24"/>
  <c r="F21" i="25" s="1"/>
  <c r="H17" i="24"/>
  <c r="H17" i="25" s="1"/>
  <c r="H7" i="24"/>
  <c r="H7" i="25" s="1"/>
  <c r="D12" i="24"/>
  <c r="D12" i="25" s="1"/>
  <c r="H23" i="24"/>
  <c r="H23" i="25" s="1"/>
  <c r="H6" i="24"/>
  <c r="H6" i="25" s="1"/>
  <c r="I6" i="24"/>
  <c r="I6" i="25" s="1"/>
  <c r="E10" i="24"/>
  <c r="E10" i="25" s="1"/>
  <c r="H4" i="24"/>
  <c r="H4" i="25" s="1"/>
  <c r="B14" i="24"/>
  <c r="B14" i="25" s="1"/>
  <c r="C9" i="24"/>
  <c r="C9" i="25" s="1"/>
  <c r="G21" i="24"/>
  <c r="G21" i="25" s="1"/>
  <c r="I15" i="24"/>
  <c r="I15" i="25" s="1"/>
  <c r="K6" i="24"/>
  <c r="K6" i="25" s="1"/>
  <c r="E15" i="24"/>
  <c r="E15" i="25" s="1"/>
  <c r="F6" i="24"/>
  <c r="F6" i="25" s="1"/>
  <c r="K15" i="24"/>
  <c r="K15" i="25" s="1"/>
  <c r="G16" i="24"/>
  <c r="G16" i="25" s="1"/>
  <c r="J24" i="24"/>
  <c r="J24" i="25" s="1"/>
  <c r="D7" i="24"/>
  <c r="D7" i="25" s="1"/>
  <c r="B9" i="24"/>
  <c r="B9" i="25" s="1"/>
  <c r="G11" i="24"/>
  <c r="G11" i="25" s="1"/>
  <c r="D21" i="24"/>
  <c r="D21" i="25" s="1"/>
  <c r="G24" i="24"/>
  <c r="G24" i="25" s="1"/>
  <c r="G14" i="24"/>
  <c r="G14" i="25" s="1"/>
  <c r="K5" i="24"/>
  <c r="K5" i="25" s="1"/>
  <c r="H8" i="24"/>
  <c r="H8" i="25" s="1"/>
  <c r="B21" i="24"/>
  <c r="B21" i="25" s="1"/>
  <c r="C19" i="24"/>
  <c r="C19" i="25" s="1"/>
  <c r="H16" i="24"/>
  <c r="H16" i="25" s="1"/>
  <c r="C20" i="24"/>
  <c r="C20" i="25" s="1"/>
  <c r="G13" i="24"/>
  <c r="G13" i="25" s="1"/>
  <c r="E21" i="24"/>
  <c r="E21" i="25" s="1"/>
  <c r="I22" i="24"/>
  <c r="I22" i="25" s="1"/>
  <c r="C14" i="24"/>
  <c r="C14" i="25" s="1"/>
  <c r="B20" i="24"/>
  <c r="B20" i="25" s="1"/>
  <c r="F4" i="24"/>
  <c r="F4" i="25" s="1"/>
  <c r="K22" i="24"/>
  <c r="K22" i="25" s="1"/>
  <c r="C12" i="24"/>
  <c r="C12" i="25" s="1"/>
  <c r="H24" i="24"/>
  <c r="H24" i="25" s="1"/>
  <c r="B16" i="24"/>
  <c r="B16" i="25" s="1"/>
  <c r="B6" i="24"/>
  <c r="B6" i="25" s="1"/>
  <c r="K8" i="24"/>
  <c r="K8" i="25" s="1"/>
  <c r="E7" i="24"/>
  <c r="E7" i="25" s="1"/>
  <c r="K12" i="24"/>
  <c r="K12" i="25" s="1"/>
  <c r="G5" i="24"/>
  <c r="G5" i="25" s="1"/>
  <c r="D2" i="25"/>
  <c r="D2" i="24"/>
  <c r="D11" i="24"/>
  <c r="D11" i="25" s="1"/>
  <c r="H18" i="24"/>
  <c r="H18" i="25" s="1"/>
  <c r="H11" i="24"/>
  <c r="H11" i="25" s="1"/>
  <c r="B18" i="24"/>
  <c r="B18" i="25" s="1"/>
  <c r="G23" i="24"/>
  <c r="G23" i="25" s="1"/>
  <c r="D10" i="24"/>
  <c r="D10" i="25" s="1"/>
  <c r="J12" i="24"/>
  <c r="J12" i="25" s="1"/>
  <c r="H21" i="24"/>
  <c r="H21" i="25" s="1"/>
  <c r="B4" i="24"/>
  <c r="B4" i="25" s="1"/>
  <c r="I12" i="24"/>
  <c r="I12" i="25" s="1"/>
  <c r="D14" i="24"/>
  <c r="D14" i="25" s="1"/>
  <c r="J13" i="24"/>
  <c r="J13" i="25" s="1"/>
  <c r="I24" i="24"/>
  <c r="I24" i="25" s="1"/>
  <c r="G10" i="24"/>
  <c r="G10" i="25" s="1"/>
  <c r="K16" i="24"/>
  <c r="K16" i="25" s="1"/>
  <c r="I5" i="24"/>
  <c r="I5" i="25" s="1"/>
  <c r="F12" i="24"/>
  <c r="F12" i="25" s="1"/>
  <c r="D13" i="24"/>
  <c r="D13" i="25" s="1"/>
  <c r="J18" i="24"/>
  <c r="J18" i="25" s="1"/>
  <c r="I21" i="24"/>
  <c r="I21" i="25" s="1"/>
  <c r="B10" i="24"/>
  <c r="B10" i="25" s="1"/>
  <c r="K24" i="24"/>
  <c r="K24" i="25" s="1"/>
  <c r="E11" i="24"/>
  <c r="E11" i="25" s="1"/>
  <c r="G33" i="1"/>
  <c r="D55" i="1"/>
  <c r="H55" i="1" s="1"/>
  <c r="I55" i="1" s="1"/>
  <c r="G28" i="11"/>
  <c r="G29" i="11" s="1"/>
  <c r="C29" i="11"/>
  <c r="C35" i="11"/>
  <c r="G34" i="11"/>
  <c r="G35" i="11" s="1"/>
  <c r="F12" i="22"/>
  <c r="G37" i="1"/>
  <c r="D59" i="1"/>
  <c r="G40" i="2"/>
  <c r="G40" i="22" s="1"/>
  <c r="C40" i="22"/>
  <c r="E35" i="2"/>
  <c r="E35" i="22" s="1"/>
  <c r="K35" i="22" s="1"/>
  <c r="E34" i="22"/>
  <c r="K34" i="22" s="1"/>
  <c r="F9" i="22"/>
  <c r="F23" i="13"/>
  <c r="C35" i="9"/>
  <c r="G34" i="9"/>
  <c r="G35" i="9" s="1"/>
  <c r="C35" i="14"/>
  <c r="G34" i="14"/>
  <c r="G35" i="14" s="1"/>
  <c r="C35" i="10"/>
  <c r="G34" i="10"/>
  <c r="G35" i="10" s="1"/>
  <c r="F16" i="22"/>
  <c r="F13" i="22"/>
  <c r="C29" i="9"/>
  <c r="G28" i="9"/>
  <c r="G29" i="9" s="1"/>
  <c r="H8" i="22"/>
  <c r="F23" i="15"/>
  <c r="C35" i="18"/>
  <c r="G34" i="18"/>
  <c r="G35" i="18" s="1"/>
  <c r="F15" i="22"/>
  <c r="G43" i="2"/>
  <c r="G43" i="22" s="1"/>
  <c r="C43" i="22"/>
  <c r="F23" i="16"/>
  <c r="F23" i="20"/>
  <c r="B23" i="22"/>
  <c r="F10" i="22"/>
  <c r="C35" i="21"/>
  <c r="G34" i="21"/>
  <c r="G35" i="21" s="1"/>
  <c r="C35" i="5"/>
  <c r="G34" i="5"/>
  <c r="G35" i="5" s="1"/>
  <c r="C35" i="15"/>
  <c r="G34" i="15"/>
  <c r="G35" i="15" s="1"/>
  <c r="D53" i="1"/>
  <c r="C48" i="1"/>
  <c r="G32" i="1"/>
  <c r="C35" i="17"/>
  <c r="G34" i="17"/>
  <c r="G35" i="17" s="1"/>
  <c r="F14" i="22"/>
  <c r="L14" i="22" s="1"/>
  <c r="D62" i="1"/>
  <c r="H62" i="1" s="1"/>
  <c r="I62" i="1" s="1"/>
  <c r="G39" i="1"/>
  <c r="F23" i="18"/>
  <c r="C29" i="14"/>
  <c r="G28" i="14"/>
  <c r="G29" i="14" s="1"/>
  <c r="D23" i="22"/>
  <c r="C29" i="13"/>
  <c r="G28" i="13"/>
  <c r="G29" i="13" s="1"/>
  <c r="F23" i="19"/>
  <c r="H18" i="22"/>
  <c r="G36" i="2"/>
  <c r="G36" i="22" s="1"/>
  <c r="C36" i="22"/>
  <c r="I36" i="22" s="1"/>
  <c r="K40" i="22"/>
  <c r="C30" i="22"/>
  <c r="I30" i="22" s="1"/>
  <c r="G30" i="2"/>
  <c r="G30" i="22" s="1"/>
  <c r="M30" i="22" s="1"/>
  <c r="C35" i="16"/>
  <c r="G34" i="16"/>
  <c r="G35" i="16" s="1"/>
  <c r="C35" i="19"/>
  <c r="G34" i="19"/>
  <c r="G35" i="19" s="1"/>
  <c r="G38" i="2"/>
  <c r="G38" i="22" s="1"/>
  <c r="M38" i="22" s="1"/>
  <c r="C38" i="22"/>
  <c r="G28" i="16"/>
  <c r="G29" i="16" s="1"/>
  <c r="C29" i="16"/>
  <c r="C29" i="20"/>
  <c r="G28" i="20"/>
  <c r="G29" i="20" s="1"/>
  <c r="H7" i="22"/>
  <c r="F23" i="3"/>
  <c r="F23" i="17"/>
  <c r="C32" i="22"/>
  <c r="G32" i="2"/>
  <c r="G32" i="22" s="1"/>
  <c r="M32" i="22" s="1"/>
  <c r="C35" i="4"/>
  <c r="G34" i="4"/>
  <c r="G35" i="4" s="1"/>
  <c r="F23" i="5"/>
  <c r="C23" i="22"/>
  <c r="I23" i="22" s="1"/>
  <c r="D57" i="1"/>
  <c r="H57" i="1" s="1"/>
  <c r="I57" i="1" s="1"/>
  <c r="G35" i="1"/>
  <c r="C35" i="3"/>
  <c r="G34" i="3"/>
  <c r="G35" i="3" s="1"/>
  <c r="G37" i="2"/>
  <c r="G37" i="22" s="1"/>
  <c r="M37" i="22" s="1"/>
  <c r="C37" i="22"/>
  <c r="I37" i="22" s="1"/>
  <c r="G42" i="1"/>
  <c r="D65" i="1"/>
  <c r="H65" i="1" s="1"/>
  <c r="I65" i="1" s="1"/>
  <c r="G45" i="1"/>
  <c r="D68" i="1"/>
  <c r="H68" i="1" s="1"/>
  <c r="I68" i="1" s="1"/>
  <c r="D67" i="1"/>
  <c r="H67" i="1" s="1"/>
  <c r="I67" i="1" s="1"/>
  <c r="G44" i="1"/>
  <c r="C29" i="18"/>
  <c r="G28" i="18"/>
  <c r="G29" i="18" s="1"/>
  <c r="F23" i="6"/>
  <c r="C35" i="8"/>
  <c r="G34" i="8"/>
  <c r="G35" i="8" s="1"/>
  <c r="J7" i="22"/>
  <c r="H17" i="22"/>
  <c r="K36" i="22"/>
  <c r="C29" i="21"/>
  <c r="G28" i="21"/>
  <c r="G29" i="21" s="1"/>
  <c r="G28" i="19"/>
  <c r="G29" i="19" s="1"/>
  <c r="C29" i="19"/>
  <c r="F18" i="22"/>
  <c r="G39" i="2"/>
  <c r="G39" i="22" s="1"/>
  <c r="C39" i="22"/>
  <c r="F23" i="9"/>
  <c r="F23" i="12"/>
  <c r="C29" i="8"/>
  <c r="G28" i="8"/>
  <c r="G29" i="8" s="1"/>
  <c r="F8" i="22"/>
  <c r="L8" i="22" s="1"/>
  <c r="G28" i="15"/>
  <c r="G29" i="15" s="1"/>
  <c r="C29" i="15"/>
  <c r="H20" i="22"/>
  <c r="J19" i="22"/>
  <c r="F7" i="22"/>
  <c r="L7" i="22" s="1"/>
  <c r="F23" i="2"/>
  <c r="C29" i="3"/>
  <c r="G28" i="3"/>
  <c r="G29" i="3" s="1"/>
  <c r="F19" i="22"/>
  <c r="L19" i="22" s="1"/>
  <c r="C29" i="17"/>
  <c r="G28" i="17"/>
  <c r="G29" i="17" s="1"/>
  <c r="C35" i="12"/>
  <c r="G34" i="12"/>
  <c r="G35" i="12" s="1"/>
  <c r="D35" i="2"/>
  <c r="D35" i="22" s="1"/>
  <c r="J35" i="22" s="1"/>
  <c r="D34" i="22"/>
  <c r="J34" i="22" s="1"/>
  <c r="F23" i="7"/>
  <c r="D66" i="1"/>
  <c r="H66" i="1" s="1"/>
  <c r="I66" i="1" s="1"/>
  <c r="G43" i="1"/>
  <c r="F23" i="14"/>
  <c r="C29" i="10"/>
  <c r="G28" i="10"/>
  <c r="G29" i="10" s="1"/>
  <c r="F23" i="4"/>
  <c r="C35" i="13"/>
  <c r="G34" i="13"/>
  <c r="G35" i="13" s="1"/>
  <c r="C29" i="7"/>
  <c r="G28" i="7"/>
  <c r="G29" i="7" s="1"/>
  <c r="C35" i="2"/>
  <c r="G34" i="2"/>
  <c r="C34" i="22"/>
  <c r="I34" i="22" s="1"/>
  <c r="G31" i="2"/>
  <c r="G31" i="22" s="1"/>
  <c r="M31" i="22" s="1"/>
  <c r="C31" i="22"/>
  <c r="F23" i="21"/>
  <c r="K30" i="22"/>
  <c r="E48" i="1"/>
  <c r="F53" i="1"/>
  <c r="F54" i="1" s="1"/>
  <c r="F23" i="8"/>
  <c r="C29" i="4"/>
  <c r="G28" i="4"/>
  <c r="G29" i="4" s="1"/>
  <c r="C29" i="5"/>
  <c r="G28" i="5"/>
  <c r="G29" i="5" s="1"/>
  <c r="C35" i="7"/>
  <c r="G34" i="7"/>
  <c r="G35" i="7" s="1"/>
  <c r="G34" i="1"/>
  <c r="D56" i="1"/>
  <c r="H56" i="1" s="1"/>
  <c r="I56" i="1" s="1"/>
  <c r="F23" i="11"/>
  <c r="H12" i="22"/>
  <c r="D61" i="1"/>
  <c r="H61" i="1" s="1"/>
  <c r="I61" i="1" s="1"/>
  <c r="G38" i="1"/>
  <c r="G41" i="1"/>
  <c r="D64" i="1"/>
  <c r="H64" i="1" s="1"/>
  <c r="I64" i="1" s="1"/>
  <c r="D63" i="1"/>
  <c r="H63" i="1" s="1"/>
  <c r="I63" i="1" s="1"/>
  <c r="G40" i="1"/>
  <c r="J16" i="22"/>
  <c r="F23" i="10"/>
  <c r="C29" i="6"/>
  <c r="G28" i="6"/>
  <c r="G29" i="6" s="1"/>
  <c r="E29" i="2"/>
  <c r="E29" i="22" s="1"/>
  <c r="K29" i="22" s="1"/>
  <c r="E28" i="22"/>
  <c r="K28" i="22" s="1"/>
  <c r="C35" i="6"/>
  <c r="G34" i="6"/>
  <c r="G35" i="6" s="1"/>
  <c r="F17" i="22"/>
  <c r="L17" i="22" s="1"/>
  <c r="H9" i="22"/>
  <c r="C35" i="20"/>
  <c r="G34" i="20"/>
  <c r="G35" i="20" s="1"/>
  <c r="G41" i="2"/>
  <c r="G41" i="22" s="1"/>
  <c r="M41" i="22" s="1"/>
  <c r="C41" i="22"/>
  <c r="I41" i="22" s="1"/>
  <c r="H13" i="22"/>
  <c r="C29" i="12"/>
  <c r="G28" i="12"/>
  <c r="G29" i="12" s="1"/>
  <c r="L22" i="22"/>
  <c r="H15" i="22"/>
  <c r="F20" i="22"/>
  <c r="L20" i="22" s="1"/>
  <c r="K42" i="22"/>
  <c r="G28" i="2"/>
  <c r="C29" i="2"/>
  <c r="C28" i="22"/>
  <c r="I28" i="22" s="1"/>
  <c r="G42" i="2"/>
  <c r="G42" i="22" s="1"/>
  <c r="M42" i="22" s="1"/>
  <c r="C42" i="22"/>
  <c r="I42" i="22" s="1"/>
  <c r="H10" i="22"/>
  <c r="I43" i="22" l="1"/>
  <c r="L18" i="22"/>
  <c r="M36" i="22"/>
  <c r="H53" i="1"/>
  <c r="D54" i="1"/>
  <c r="H23" i="22"/>
  <c r="M43" i="22"/>
  <c r="L13" i="22"/>
  <c r="I40" i="22"/>
  <c r="L12" i="22"/>
  <c r="F23" i="22"/>
  <c r="L10" i="22"/>
  <c r="J23" i="22"/>
  <c r="L15" i="22"/>
  <c r="L16" i="22"/>
  <c r="L9" i="22"/>
  <c r="M40" i="22"/>
  <c r="G29" i="2"/>
  <c r="G29" i="22" s="1"/>
  <c r="G28" i="22"/>
  <c r="M39" i="22"/>
  <c r="G34" i="22"/>
  <c r="G35" i="2"/>
  <c r="G35" i="22" s="1"/>
  <c r="C29" i="22"/>
  <c r="I29" i="22" s="1"/>
  <c r="I31" i="22"/>
  <c r="C35" i="22"/>
  <c r="I39" i="22"/>
  <c r="I32" i="22"/>
  <c r="I38" i="22"/>
  <c r="G48" i="1"/>
  <c r="D60" i="1"/>
  <c r="H59" i="1"/>
  <c r="M28" i="22" l="1"/>
  <c r="L23" i="22"/>
  <c r="M29" i="22"/>
  <c r="H54" i="1"/>
  <c r="I53" i="1"/>
  <c r="I71" i="1" s="1"/>
  <c r="H60" i="1"/>
  <c r="M35" i="22" s="1"/>
  <c r="I59" i="1"/>
  <c r="I35" i="22"/>
  <c r="M34" i="22"/>
</calcChain>
</file>

<file path=xl/sharedStrings.xml><?xml version="1.0" encoding="utf-8"?>
<sst xmlns="http://schemas.openxmlformats.org/spreadsheetml/2006/main" count="1838" uniqueCount="109">
  <si>
    <t>Effects via PM</t>
  </si>
  <si>
    <t>Effects via ozone</t>
  </si>
  <si>
    <t>€/tonne</t>
  </si>
  <si>
    <t>SO2</t>
  </si>
  <si>
    <t xml:space="preserve">NOx </t>
  </si>
  <si>
    <t>PM2.5</t>
  </si>
  <si>
    <t>Low</t>
  </si>
  <si>
    <t>AL</t>
  </si>
  <si>
    <t>AT</t>
  </si>
  <si>
    <t>BE</t>
  </si>
  <si>
    <t>Belgium</t>
  </si>
  <si>
    <t>BG</t>
  </si>
  <si>
    <t>Bulgaria</t>
  </si>
  <si>
    <t>DK</t>
  </si>
  <si>
    <t>Denmark</t>
  </si>
  <si>
    <t>FI</t>
  </si>
  <si>
    <t>Finland</t>
  </si>
  <si>
    <t>FR</t>
  </si>
  <si>
    <t>France</t>
  </si>
  <si>
    <t>GR</t>
  </si>
  <si>
    <t>Greece</t>
  </si>
  <si>
    <t>HU</t>
  </si>
  <si>
    <t>Hungary</t>
  </si>
  <si>
    <t>IE</t>
  </si>
  <si>
    <t>Ireland</t>
  </si>
  <si>
    <t>IT</t>
  </si>
  <si>
    <t>Italy</t>
  </si>
  <si>
    <t>LU</t>
  </si>
  <si>
    <t>NL</t>
  </si>
  <si>
    <t>Netherlands</t>
  </si>
  <si>
    <t>NO</t>
  </si>
  <si>
    <t>PL</t>
  </si>
  <si>
    <t>Poland</t>
  </si>
  <si>
    <t>PT</t>
  </si>
  <si>
    <t>Portugal</t>
  </si>
  <si>
    <t>RO</t>
  </si>
  <si>
    <t>Romania</t>
  </si>
  <si>
    <t>ES</t>
  </si>
  <si>
    <t>Spain</t>
  </si>
  <si>
    <t>SE</t>
  </si>
  <si>
    <t>Sweden</t>
  </si>
  <si>
    <t>GB</t>
  </si>
  <si>
    <t>UK</t>
  </si>
  <si>
    <t>CZ</t>
  </si>
  <si>
    <t>Czech Republic</t>
  </si>
  <si>
    <t>SK</t>
  </si>
  <si>
    <t>Slovakia</t>
  </si>
  <si>
    <t>SI</t>
  </si>
  <si>
    <t>Slovenia</t>
  </si>
  <si>
    <t>DE</t>
  </si>
  <si>
    <t>Germany</t>
  </si>
  <si>
    <t>Nox</t>
  </si>
  <si>
    <t>PM</t>
  </si>
  <si>
    <t>Hg-world</t>
  </si>
  <si>
    <t>United Kingdom</t>
  </si>
  <si>
    <t>Grand Total</t>
  </si>
  <si>
    <t>Ozone</t>
  </si>
  <si>
    <t>Chronic Mortality (All ages) LYL median VOLY</t>
  </si>
  <si>
    <t>Acute Mortality (All ages) median VOLY</t>
  </si>
  <si>
    <t>Infant Mortality (0-1yr) median VSL</t>
  </si>
  <si>
    <t>Respiratory hospital admissions (&gt;64)</t>
  </si>
  <si>
    <t>Chronic Bronchitis (27yr +)</t>
  </si>
  <si>
    <t>Cardiovascular hospital admissions (&gt;64)</t>
  </si>
  <si>
    <t>Bronchitis in children aged 6 to 12</t>
  </si>
  <si>
    <t>Minor Restricted Activity Days (MRADs all ages)</t>
  </si>
  <si>
    <t>Respiratory Hospital Admissions (All ages)</t>
  </si>
  <si>
    <t>Cardiac Hospital Admissions (&gt;18 years)</t>
  </si>
  <si>
    <t>Restricted Activity Days (all ages)</t>
  </si>
  <si>
    <t>Asthma symptom days (children 5-19yr)</t>
  </si>
  <si>
    <t>Lost working days (15-64 years)</t>
  </si>
  <si>
    <t>Hg</t>
  </si>
  <si>
    <t>IQ loss</t>
  </si>
  <si>
    <t>NOx</t>
  </si>
  <si>
    <t>Total</t>
  </si>
  <si>
    <t>Totals</t>
  </si>
  <si>
    <t>Units</t>
  </si>
  <si>
    <t>Life years</t>
  </si>
  <si>
    <t>Admissions</t>
  </si>
  <si>
    <t>Days</t>
  </si>
  <si>
    <t>Deaths</t>
  </si>
  <si>
    <t>Cases</t>
  </si>
  <si>
    <t>IQ points</t>
  </si>
  <si>
    <t>Acute Mortality (All ages)</t>
  </si>
  <si>
    <t xml:space="preserve">Infant Mortality (0-1yr) </t>
  </si>
  <si>
    <t>Chronic Mortality (30yr+)</t>
  </si>
  <si>
    <r>
      <t>SO</t>
    </r>
    <r>
      <rPr>
        <b/>
        <vertAlign val="subscript"/>
        <sz val="11"/>
        <color rgb="FF000000"/>
        <rFont val="Calibri"/>
        <family val="2"/>
      </rPr>
      <t>2</t>
    </r>
  </si>
  <si>
    <t>Damage attributable to change in emissions from each country from the draft BREF to the BAT scenarios</t>
  </si>
  <si>
    <t>Checking</t>
  </si>
  <si>
    <t>Damage, €million/year, breakdown</t>
  </si>
  <si>
    <t>Impacts, cases, etc., per year</t>
  </si>
  <si>
    <t>Summary</t>
  </si>
  <si>
    <t>Premature deaths</t>
  </si>
  <si>
    <t>Life years lost</t>
  </si>
  <si>
    <t>Cardiovascular Hospital Admissions (&gt;18 years)</t>
  </si>
  <si>
    <t>Asthma symptoms, person-years (children 5-19yr)</t>
  </si>
  <si>
    <t>Unit</t>
  </si>
  <si>
    <t>Impact</t>
  </si>
  <si>
    <t>Sick leave</t>
  </si>
  <si>
    <t>points</t>
  </si>
  <si>
    <t>cases</t>
  </si>
  <si>
    <t>Illness</t>
  </si>
  <si>
    <t>life-years</t>
  </si>
  <si>
    <t>Avoided health impacts from each country's coal-fired power plants, per year (moving from proposed BREF limits to actual BAT)</t>
  </si>
  <si>
    <t>rounding</t>
  </si>
  <si>
    <t>Economic cost</t>
  </si>
  <si>
    <t>M€</t>
  </si>
  <si>
    <t>Avoided health impacts from each country's coal-fired power plants, over 10 years (moving from proposed BREF limits to actual BAT)</t>
  </si>
  <si>
    <t>multiplier for economic costs</t>
  </si>
  <si>
    <t>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</si>
</sst>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#,##0.000"/>
    <numFmt numFmtId="168" formatCode="0.000%"/>
    <numFmt numFmtId="169" formatCode="_-* #,##0.000_-;\-* #,##0.000_-;_-* &quot;-&quot;??_-;_-@_-"/>
    <numFmt numFmtId="170" formatCode="_-* #,##0.0000_-;\-* #,##0.0000_-;_-* &quot;-&quot;??_-;_-@_-"/>
    <numFmt numFmtId="171" formatCode="#,##0_ ;\-#,##0\ "/>
  </numFmts>
  <fonts count="1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b/>
      <sz val="12"/>
      <color theme="0" tint="-0.1499984740745262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2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1">
    <xf numFmtId="0" fontId="0" fillId="0" borderId="0" xfId="0"/>
    <xf numFmtId="0" fontId="4" fillId="0" borderId="0" xfId="3" applyFont="1" applyFill="1"/>
    <xf numFmtId="165" fontId="0" fillId="0" borderId="0" xfId="1" applyNumberFormat="1" applyFont="1"/>
    <xf numFmtId="0" fontId="0" fillId="2" borderId="1" xfId="0" applyFill="1" applyBorder="1"/>
    <xf numFmtId="3" fontId="5" fillId="2" borderId="1" xfId="0" applyNumberFormat="1" applyFont="1" applyFill="1" applyBorder="1" applyAlignment="1">
      <alignment horizontal="right"/>
    </xf>
    <xf numFmtId="1" fontId="5" fillId="2" borderId="1" xfId="0" applyNumberFormat="1" applyFont="1" applyFill="1" applyBorder="1" applyAlignment="1">
      <alignment horizontal="right"/>
    </xf>
    <xf numFmtId="0" fontId="0" fillId="0" borderId="1" xfId="0" applyBorder="1"/>
    <xf numFmtId="165" fontId="0" fillId="0" borderId="1" xfId="1" applyNumberFormat="1" applyFont="1" applyBorder="1"/>
    <xf numFmtId="166" fontId="0" fillId="0" borderId="1" xfId="1" applyNumberFormat="1" applyFont="1" applyBorder="1"/>
    <xf numFmtId="0" fontId="5" fillId="2" borderId="1" xfId="0" applyFont="1" applyFill="1" applyBorder="1"/>
    <xf numFmtId="165" fontId="5" fillId="2" borderId="1" xfId="0" applyNumberFormat="1" applyFont="1" applyFill="1" applyBorder="1"/>
    <xf numFmtId="165" fontId="0" fillId="0" borderId="0" xfId="0" applyNumberFormat="1"/>
    <xf numFmtId="169" fontId="0" fillId="0" borderId="1" xfId="1" applyNumberFormat="1" applyFont="1" applyBorder="1"/>
    <xf numFmtId="3" fontId="0" fillId="2" borderId="0" xfId="0" applyNumberFormat="1" applyFill="1"/>
    <xf numFmtId="167" fontId="0" fillId="2" borderId="0" xfId="0" applyNumberFormat="1" applyFill="1"/>
    <xf numFmtId="168" fontId="0" fillId="2" borderId="0" xfId="2" applyNumberFormat="1" applyFont="1" applyFill="1"/>
    <xf numFmtId="0" fontId="0" fillId="2" borderId="0" xfId="0" applyFill="1"/>
    <xf numFmtId="170" fontId="0" fillId="0" borderId="1" xfId="1" applyNumberFormat="1" applyFont="1" applyBorder="1"/>
    <xf numFmtId="170" fontId="0" fillId="0" borderId="0" xfId="0" applyNumberFormat="1"/>
    <xf numFmtId="164" fontId="0" fillId="0" borderId="0" xfId="0" applyNumberFormat="1"/>
    <xf numFmtId="3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0" fontId="2" fillId="2" borderId="1" xfId="0" applyFont="1" applyFill="1" applyBorder="1"/>
    <xf numFmtId="3" fontId="2" fillId="2" borderId="1" xfId="0" applyNumberFormat="1" applyFont="1" applyFill="1" applyBorder="1"/>
    <xf numFmtId="166" fontId="0" fillId="2" borderId="1" xfId="0" applyNumberFormat="1" applyFill="1" applyBorder="1"/>
    <xf numFmtId="165" fontId="2" fillId="2" borderId="1" xfId="0" applyNumberFormat="1" applyFont="1" applyFill="1" applyBorder="1"/>
    <xf numFmtId="0" fontId="8" fillId="3" borderId="2" xfId="0" applyFont="1" applyFill="1" applyBorder="1" applyAlignment="1">
      <alignment vertical="center"/>
    </xf>
    <xf numFmtId="0" fontId="9" fillId="3" borderId="3" xfId="0" applyFont="1" applyFill="1" applyBorder="1" applyAlignment="1">
      <alignment horizontal="right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9" fillId="3" borderId="4" xfId="0" applyFont="1" applyFill="1" applyBorder="1" applyAlignment="1">
      <alignment vertical="center"/>
    </xf>
    <xf numFmtId="3" fontId="9" fillId="3" borderId="5" xfId="0" applyNumberFormat="1" applyFont="1" applyFill="1" applyBorder="1" applyAlignment="1">
      <alignment horizontal="right" vertical="center"/>
    </xf>
    <xf numFmtId="0" fontId="9" fillId="3" borderId="5" xfId="0" applyFont="1" applyFill="1" applyBorder="1" applyAlignment="1">
      <alignment horizontal="right" vertical="center"/>
    </xf>
    <xf numFmtId="0" fontId="11" fillId="0" borderId="0" xfId="0" applyFont="1"/>
    <xf numFmtId="0" fontId="2" fillId="0" borderId="0" xfId="0" applyFont="1"/>
    <xf numFmtId="165" fontId="0" fillId="2" borderId="1" xfId="0" applyNumberFormat="1" applyFill="1" applyBorder="1"/>
    <xf numFmtId="0" fontId="12" fillId="0" borderId="0" xfId="0" applyFont="1"/>
    <xf numFmtId="164" fontId="0" fillId="0" borderId="1" xfId="0" applyNumberFormat="1" applyBorder="1"/>
    <xf numFmtId="169" fontId="0" fillId="0" borderId="1" xfId="0" applyNumberFormat="1" applyBorder="1"/>
    <xf numFmtId="171" fontId="0" fillId="0" borderId="1" xfId="0" applyNumberFormat="1" applyBorder="1"/>
    <xf numFmtId="0" fontId="13" fillId="0" borderId="0" xfId="0" applyFont="1" applyFill="1" applyBorder="1"/>
    <xf numFmtId="0" fontId="0" fillId="0" borderId="6" xfId="0" applyFill="1" applyBorder="1"/>
    <xf numFmtId="1" fontId="0" fillId="0" borderId="0" xfId="0" applyNumberFormat="1"/>
    <xf numFmtId="0" fontId="2" fillId="0" borderId="1" xfId="0" applyFont="1" applyBorder="1"/>
    <xf numFmtId="1" fontId="0" fillId="0" borderId="1" xfId="0" applyNumberFormat="1" applyBorder="1"/>
    <xf numFmtId="0" fontId="0" fillId="0" borderId="10" xfId="0" applyBorder="1"/>
    <xf numFmtId="0" fontId="0" fillId="0" borderId="11" xfId="0" applyBorder="1"/>
    <xf numFmtId="0" fontId="2" fillId="0" borderId="1" xfId="0" applyFont="1" applyFill="1" applyBorder="1"/>
    <xf numFmtId="1" fontId="2" fillId="0" borderId="1" xfId="0" applyNumberFormat="1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7" xfId="0" applyFont="1" applyBorder="1"/>
    <xf numFmtId="0" fontId="2" fillId="0" borderId="9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4" fillId="0" borderId="1" xfId="0" applyFont="1" applyBorder="1"/>
    <xf numFmtId="0" fontId="2" fillId="0" borderId="12" xfId="0" applyFont="1" applyBorder="1"/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15" xfId="0" applyFont="1" applyBorder="1"/>
    <xf numFmtId="0" fontId="14" fillId="0" borderId="16" xfId="0" applyFont="1" applyBorder="1"/>
    <xf numFmtId="0" fontId="0" fillId="0" borderId="15" xfId="0" applyBorder="1"/>
    <xf numFmtId="1" fontId="0" fillId="0" borderId="16" xfId="0" applyNumberFormat="1" applyBorder="1"/>
    <xf numFmtId="0" fontId="2" fillId="0" borderId="17" xfId="0" applyFont="1" applyBorder="1"/>
    <xf numFmtId="1" fontId="2" fillId="0" borderId="18" xfId="0" applyNumberFormat="1" applyFont="1" applyBorder="1"/>
    <xf numFmtId="1" fontId="2" fillId="0" borderId="19" xfId="0" applyNumberFormat="1" applyFont="1" applyBorder="1"/>
    <xf numFmtId="1" fontId="0" fillId="0" borderId="1" xfId="0" applyNumberFormat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</cellXfs>
  <cellStyles count="72">
    <cellStyle name="Comma" xfId="1" builtinId="3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Normal" xfId="0" builtinId="0"/>
    <cellStyle name="Normal 3" xfId="3"/>
    <cellStyle name="Percent" xfId="2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zoomScale="70" zoomScaleNormal="70" workbookViewId="0">
      <selection activeCell="O11" sqref="O11"/>
    </sheetView>
  </sheetViews>
  <sheetFormatPr defaultRowHeight="15.75" x14ac:dyDescent="0.25"/>
  <cols>
    <col min="1" max="1" width="14.375" customWidth="1"/>
    <col min="2" max="2" width="11.375" customWidth="1"/>
    <col min="3" max="3" width="12.875" customWidth="1"/>
    <col min="4" max="4" width="18.875" customWidth="1"/>
    <col min="5" max="5" width="18.125" customWidth="1"/>
    <col min="6" max="6" width="16.25" customWidth="1"/>
    <col min="7" max="7" width="10.75" customWidth="1"/>
    <col min="8" max="8" width="13.25" customWidth="1"/>
    <col min="9" max="9" width="20.875" customWidth="1"/>
    <col min="10" max="10" width="12.375" customWidth="1"/>
  </cols>
  <sheetData>
    <row r="1" spans="1:12" ht="16.5" thickBot="1" x14ac:dyDescent="0.3">
      <c r="A1" s="36" t="s">
        <v>106</v>
      </c>
    </row>
    <row r="2" spans="1:12" ht="63" x14ac:dyDescent="0.25">
      <c r="A2" s="57" t="s">
        <v>96</v>
      </c>
      <c r="B2" s="58" t="s">
        <v>91</v>
      </c>
      <c r="C2" s="58" t="s">
        <v>92</v>
      </c>
      <c r="D2" s="58" t="str">
        <f ca="1">AllImpactsByCountry!L2</f>
        <v>Respiratory Hospital Admissions (All ages)</v>
      </c>
      <c r="E2" s="58" t="s">
        <v>93</v>
      </c>
      <c r="F2" s="58" t="s">
        <v>100</v>
      </c>
      <c r="G2" s="58" t="str">
        <f ca="1">AllImpactsByCountry!J2</f>
        <v>Chronic Bronchitis (27yr +)</v>
      </c>
      <c r="H2" s="58" t="str">
        <f ca="1">AllImpactsByCountry!K2</f>
        <v>Bronchitis in children aged 6 to 12</v>
      </c>
      <c r="I2" s="58" t="s">
        <v>94</v>
      </c>
      <c r="J2" s="58" t="s">
        <v>97</v>
      </c>
      <c r="K2" s="59" t="s">
        <v>71</v>
      </c>
      <c r="L2" s="59" t="s">
        <v>104</v>
      </c>
    </row>
    <row r="3" spans="1:12" x14ac:dyDescent="0.25">
      <c r="A3" s="60" t="s">
        <v>95</v>
      </c>
      <c r="B3" s="56" t="s">
        <v>99</v>
      </c>
      <c r="C3" s="56" t="s">
        <v>101</v>
      </c>
      <c r="D3" s="56" t="s">
        <v>99</v>
      </c>
      <c r="E3" s="56" t="s">
        <v>99</v>
      </c>
      <c r="F3" s="56" t="str">
        <f>SummaryByCountry!F3</f>
        <v>days</v>
      </c>
      <c r="G3" s="56" t="s">
        <v>99</v>
      </c>
      <c r="H3" s="56" t="s">
        <v>99</v>
      </c>
      <c r="I3" s="56" t="str">
        <f>SummaryByCountry!I3</f>
        <v>days</v>
      </c>
      <c r="J3" s="56" t="str">
        <f>SummaryByCountry!J3</f>
        <v>days</v>
      </c>
      <c r="K3" s="61" t="s">
        <v>98</v>
      </c>
      <c r="L3" s="61" t="s">
        <v>105</v>
      </c>
    </row>
    <row r="4" spans="1:12" x14ac:dyDescent="0.25">
      <c r="A4" s="62" t="str">
        <f>AllImpactsByCountry!A3</f>
        <v>Belgium</v>
      </c>
      <c r="B4" s="46">
        <f ca="1">IF(SummaryByCountry!B4&lt;&gt;0,ROUND(SummaryByCountry!B4*10,B$26),"ND")</f>
        <v>390</v>
      </c>
      <c r="C4" s="46">
        <f ca="1">IF(SummaryByCountry!C4&lt;&gt;0,ROUND(SummaryByCountry!C4*10,C$26),"ND")</f>
        <v>4300</v>
      </c>
      <c r="D4" s="46">
        <f ca="1">IF(SummaryByCountry!D4&lt;&gt;0,ROUND(SummaryByCountry!D4*10,D$26),"ND")</f>
        <v>150</v>
      </c>
      <c r="E4" s="46">
        <f ca="1">IF(SummaryByCountry!E4&lt;&gt;0,ROUND(SummaryByCountry!E4*10,E$26),"ND")</f>
        <v>80</v>
      </c>
      <c r="F4" s="46">
        <f ca="1">IF(SummaryByCountry!F4&lt;&gt;0,ROUND(SummaryByCountry!F4*10,F$26),"ND")</f>
        <v>430000</v>
      </c>
      <c r="G4" s="46">
        <f ca="1">IF(SummaryByCountry!G4&lt;&gt;0,ROUND(SummaryByCountry!G4*10,G$26),"ND")</f>
        <v>300</v>
      </c>
      <c r="H4" s="46">
        <f ca="1">IF(SummaryByCountry!H4&lt;&gt;0,ROUND(SummaryByCountry!H4*10,H$26),"ND")</f>
        <v>1200</v>
      </c>
      <c r="I4" s="46">
        <f ca="1">IF(SummaryByCountry!I4&lt;&gt;0,ROUND(SummaryByCountry!I4*10,I$26),"ND")</f>
        <v>12000</v>
      </c>
      <c r="J4" s="46">
        <f ca="1">IF(SummaryByCountry!J4&lt;&gt;0,ROUND(SummaryByCountry!J4*10,J$26),"ND")</f>
        <v>131000</v>
      </c>
      <c r="K4" s="67" t="str">
        <f ca="1">IF(SummaryByCountry!K4&lt;&gt;0,ROUND(SummaryByCountry!K4*10,K$26),"ND")</f>
        <v>ND</v>
      </c>
      <c r="L4" s="67">
        <f ca="1">ROUND(SummaryByCountry!L4*'10yrImpactByCountry (2)'!L$27,L$26)</f>
        <v>290</v>
      </c>
    </row>
    <row r="5" spans="1:12" x14ac:dyDescent="0.25">
      <c r="A5" s="62" t="str">
        <f>AllImpactsByCountry!A4</f>
        <v>Bulgaria</v>
      </c>
      <c r="B5" s="46">
        <f ca="1">IF(SummaryByCountry!B5&lt;&gt;0,ROUND(SummaryByCountry!B5*10,B$26),"ND")</f>
        <v>1470</v>
      </c>
      <c r="C5" s="46">
        <f ca="1">IF(SummaryByCountry!C5&lt;&gt;0,ROUND(SummaryByCountry!C5*10,C$26),"ND")</f>
        <v>14600</v>
      </c>
      <c r="D5" s="46">
        <f ca="1">IF(SummaryByCountry!D5&lt;&gt;0,ROUND(SummaryByCountry!D5*10,D$26),"ND")</f>
        <v>700</v>
      </c>
      <c r="E5" s="46">
        <f ca="1">IF(SummaryByCountry!E5&lt;&gt;0,ROUND(SummaryByCountry!E5*10,E$26),"ND")</f>
        <v>1240</v>
      </c>
      <c r="F5" s="46">
        <f ca="1">IF(SummaryByCountry!F5&lt;&gt;0,ROUND(SummaryByCountry!F5*10,F$26),"ND")</f>
        <v>2630000</v>
      </c>
      <c r="G5" s="46">
        <f ca="1">IF(SummaryByCountry!G5&lt;&gt;0,ROUND(SummaryByCountry!G5*10,G$26),"ND")</f>
        <v>1100</v>
      </c>
      <c r="H5" s="46">
        <f ca="1">IF(SummaryByCountry!H5&lt;&gt;0,ROUND(SummaryByCountry!H5*10,H$26),"ND")</f>
        <v>3800</v>
      </c>
      <c r="I5" s="46">
        <f ca="1">IF(SummaryByCountry!I5&lt;&gt;0,ROUND(SummaryByCountry!I5*10,I$26),"ND")</f>
        <v>40000</v>
      </c>
      <c r="J5" s="46">
        <f ca="1">IF(SummaryByCountry!J5&lt;&gt;0,ROUND(SummaryByCountry!J5*10,J$26),"ND")</f>
        <v>434000</v>
      </c>
      <c r="K5" s="67" t="str">
        <f ca="1">IF(SummaryByCountry!K5&lt;&gt;0,ROUND(SummaryByCountry!K5*10,K$26),"ND")</f>
        <v>ND</v>
      </c>
      <c r="L5" s="67">
        <f ca="1">ROUND(SummaryByCountry!L5*'10yrImpactByCountry (2)'!L$27,L$26)</f>
        <v>1020</v>
      </c>
    </row>
    <row r="6" spans="1:12" x14ac:dyDescent="0.25">
      <c r="A6" s="62" t="str">
        <f>AllImpactsByCountry!A5</f>
        <v>Czech Republic</v>
      </c>
      <c r="B6" s="46">
        <f ca="1">IF(SummaryByCountry!B6&lt;&gt;0,ROUND(SummaryByCountry!B6*10,B$26),"ND")</f>
        <v>4630</v>
      </c>
      <c r="C6" s="46">
        <f ca="1">IF(SummaryByCountry!C6&lt;&gt;0,ROUND(SummaryByCountry!C6*10,C$26),"ND")</f>
        <v>50400</v>
      </c>
      <c r="D6" s="46">
        <f ca="1">IF(SummaryByCountry!D6&lt;&gt;0,ROUND(SummaryByCountry!D6*10,D$26),"ND")</f>
        <v>1880</v>
      </c>
      <c r="E6" s="46">
        <f ca="1">IF(SummaryByCountry!E6&lt;&gt;0,ROUND(SummaryByCountry!E6*10,E$26),"ND")</f>
        <v>1840</v>
      </c>
      <c r="F6" s="46">
        <f ca="1">IF(SummaryByCountry!F6&lt;&gt;0,ROUND(SummaryByCountry!F6*10,F$26),"ND")</f>
        <v>6050000</v>
      </c>
      <c r="G6" s="46">
        <f ca="1">IF(SummaryByCountry!G6&lt;&gt;0,ROUND(SummaryByCountry!G6*10,G$26),"ND")</f>
        <v>4000</v>
      </c>
      <c r="H6" s="46">
        <f ca="1">IF(SummaryByCountry!H6&lt;&gt;0,ROUND(SummaryByCountry!H6*10,H$26),"ND")</f>
        <v>13300</v>
      </c>
      <c r="I6" s="46">
        <f ca="1">IF(SummaryByCountry!I6&lt;&gt;0,ROUND(SummaryByCountry!I6*10,I$26),"ND")</f>
        <v>141000</v>
      </c>
      <c r="J6" s="46">
        <f ca="1">IF(SummaryByCountry!J6&lt;&gt;0,ROUND(SummaryByCountry!J6*10,J$26),"ND")</f>
        <v>1514000</v>
      </c>
      <c r="K6" s="67">
        <f ca="1">IF(SummaryByCountry!K6&lt;&gt;0,ROUND(SummaryByCountry!K6*10,K$26),"ND")</f>
        <v>1720</v>
      </c>
      <c r="L6" s="67">
        <f ca="1">ROUND(SummaryByCountry!L6*'10yrImpactByCountry (2)'!L$27,L$26)</f>
        <v>3420</v>
      </c>
    </row>
    <row r="7" spans="1:12" x14ac:dyDescent="0.25">
      <c r="A7" s="62" t="str">
        <f>AllImpactsByCountry!A6</f>
        <v>Denmark</v>
      </c>
      <c r="B7" s="46">
        <f ca="1">IF(SummaryByCountry!B7&lt;&gt;0,ROUND(SummaryByCountry!B7*10,B$26),"ND")</f>
        <v>140</v>
      </c>
      <c r="C7" s="46">
        <f ca="1">IF(SummaryByCountry!C7&lt;&gt;0,ROUND(SummaryByCountry!C7*10,C$26),"ND")</f>
        <v>1600</v>
      </c>
      <c r="D7" s="46">
        <f ca="1">IF(SummaryByCountry!D7&lt;&gt;0,ROUND(SummaryByCountry!D7*10,D$26),"ND")</f>
        <v>60</v>
      </c>
      <c r="E7" s="46">
        <f ca="1">IF(SummaryByCountry!E7&lt;&gt;0,ROUND(SummaryByCountry!E7*10,E$26),"ND")</f>
        <v>50</v>
      </c>
      <c r="F7" s="46">
        <f ca="1">IF(SummaryByCountry!F7&lt;&gt;0,ROUND(SummaryByCountry!F7*10,F$26),"ND")</f>
        <v>180000</v>
      </c>
      <c r="G7" s="46">
        <f ca="1">IF(SummaryByCountry!G7&lt;&gt;0,ROUND(SummaryByCountry!G7*10,G$26),"ND")</f>
        <v>100</v>
      </c>
      <c r="H7" s="46">
        <f ca="1">IF(SummaryByCountry!H7&lt;&gt;0,ROUND(SummaryByCountry!H7*10,H$26),"ND")</f>
        <v>400</v>
      </c>
      <c r="I7" s="46">
        <f ca="1">IF(SummaryByCountry!I7&lt;&gt;0,ROUND(SummaryByCountry!I7*10,I$26),"ND")</f>
        <v>4000</v>
      </c>
      <c r="J7" s="46">
        <f ca="1">IF(SummaryByCountry!J7&lt;&gt;0,ROUND(SummaryByCountry!J7*10,J$26),"ND")</f>
        <v>47000</v>
      </c>
      <c r="K7" s="67">
        <f ca="1">IF(SummaryByCountry!K7&lt;&gt;0,ROUND(SummaryByCountry!K7*10,K$26),"ND")</f>
        <v>110</v>
      </c>
      <c r="L7" s="67">
        <f ca="1">ROUND(SummaryByCountry!L7*'10yrImpactByCountry (2)'!L$27,L$26)</f>
        <v>110</v>
      </c>
    </row>
    <row r="8" spans="1:12" x14ac:dyDescent="0.25">
      <c r="A8" s="62" t="str">
        <f>AllImpactsByCountry!A7</f>
        <v>Finland</v>
      </c>
      <c r="B8" s="46">
        <f ca="1">IF(SummaryByCountry!B8&lt;&gt;0,ROUND(SummaryByCountry!B8*10,B$26),"ND")</f>
        <v>450</v>
      </c>
      <c r="C8" s="46">
        <f ca="1">IF(SummaryByCountry!C8&lt;&gt;0,ROUND(SummaryByCountry!C8*10,C$26),"ND")</f>
        <v>4800</v>
      </c>
      <c r="D8" s="46">
        <f ca="1">IF(SummaryByCountry!D8&lt;&gt;0,ROUND(SummaryByCountry!D8*10,D$26),"ND")</f>
        <v>190</v>
      </c>
      <c r="E8" s="46">
        <f ca="1">IF(SummaryByCountry!E8&lt;&gt;0,ROUND(SummaryByCountry!E8*10,E$26),"ND")</f>
        <v>220</v>
      </c>
      <c r="F8" s="46">
        <f ca="1">IF(SummaryByCountry!F8&lt;&gt;0,ROUND(SummaryByCountry!F8*10,F$26),"ND")</f>
        <v>630000</v>
      </c>
      <c r="G8" s="46">
        <f ca="1">IF(SummaryByCountry!G8&lt;&gt;0,ROUND(SummaryByCountry!G8*10,G$26),"ND")</f>
        <v>400</v>
      </c>
      <c r="H8" s="46">
        <f ca="1">IF(SummaryByCountry!H8&lt;&gt;0,ROUND(SummaryByCountry!H8*10,H$26),"ND")</f>
        <v>1300</v>
      </c>
      <c r="I8" s="46">
        <f ca="1">IF(SummaryByCountry!I8&lt;&gt;0,ROUND(SummaryByCountry!I8*10,I$26),"ND")</f>
        <v>13000</v>
      </c>
      <c r="J8" s="46">
        <f ca="1">IF(SummaryByCountry!J8&lt;&gt;0,ROUND(SummaryByCountry!J8*10,J$26),"ND")</f>
        <v>143000</v>
      </c>
      <c r="K8" s="67">
        <f ca="1">IF(SummaryByCountry!K8&lt;&gt;0,ROUND(SummaryByCountry!K8*10,K$26),"ND")</f>
        <v>320</v>
      </c>
      <c r="L8" s="67">
        <f ca="1">ROUND(SummaryByCountry!L8*'10yrImpactByCountry (2)'!L$27,L$26)</f>
        <v>330</v>
      </c>
    </row>
    <row r="9" spans="1:12" x14ac:dyDescent="0.25">
      <c r="A9" s="62" t="str">
        <f>AllImpactsByCountry!A8</f>
        <v>France</v>
      </c>
      <c r="B9" s="46">
        <f ca="1">IF(SummaryByCountry!B9&lt;&gt;0,ROUND(SummaryByCountry!B9*10,B$26),"ND")</f>
        <v>1770</v>
      </c>
      <c r="C9" s="46">
        <f ca="1">IF(SummaryByCountry!C9&lt;&gt;0,ROUND(SummaryByCountry!C9*10,C$26),"ND")</f>
        <v>18800</v>
      </c>
      <c r="D9" s="46">
        <f ca="1">IF(SummaryByCountry!D9&lt;&gt;0,ROUND(SummaryByCountry!D9*10,D$26),"ND")</f>
        <v>750</v>
      </c>
      <c r="E9" s="46">
        <f ca="1">IF(SummaryByCountry!E9&lt;&gt;0,ROUND(SummaryByCountry!E9*10,E$26),"ND")</f>
        <v>890</v>
      </c>
      <c r="F9" s="46">
        <f ca="1">IF(SummaryByCountry!F9&lt;&gt;0,ROUND(SummaryByCountry!F9*10,F$26),"ND")</f>
        <v>2510000</v>
      </c>
      <c r="G9" s="46">
        <f ca="1">IF(SummaryByCountry!G9&lt;&gt;0,ROUND(SummaryByCountry!G9*10,G$26),"ND")</f>
        <v>1500</v>
      </c>
      <c r="H9" s="46">
        <f ca="1">IF(SummaryByCountry!H9&lt;&gt;0,ROUND(SummaryByCountry!H9*10,H$26),"ND")</f>
        <v>5000</v>
      </c>
      <c r="I9" s="46">
        <f ca="1">IF(SummaryByCountry!I9&lt;&gt;0,ROUND(SummaryByCountry!I9*10,I$26),"ND")</f>
        <v>53000</v>
      </c>
      <c r="J9" s="46">
        <f ca="1">IF(SummaryByCountry!J9&lt;&gt;0,ROUND(SummaryByCountry!J9*10,J$26),"ND")</f>
        <v>565000</v>
      </c>
      <c r="K9" s="67">
        <f ca="1">IF(SummaryByCountry!K9&lt;&gt;0,ROUND(SummaryByCountry!K9*10,K$26),"ND")</f>
        <v>540</v>
      </c>
      <c r="L9" s="67">
        <f ca="1">ROUND(SummaryByCountry!L9*'10yrImpactByCountry (2)'!L$27,L$26)</f>
        <v>1280</v>
      </c>
    </row>
    <row r="10" spans="1:12" x14ac:dyDescent="0.25">
      <c r="A10" s="62" t="str">
        <f>AllImpactsByCountry!A9</f>
        <v>Germany</v>
      </c>
      <c r="B10" s="46">
        <f ca="1">IF(SummaryByCountry!B10&lt;&gt;0,ROUND(SummaryByCountry!B10*10,B$26),"ND")</f>
        <v>27290</v>
      </c>
      <c r="C10" s="46">
        <f ca="1">IF(SummaryByCountry!C10&lt;&gt;0,ROUND(SummaryByCountry!C10*10,C$26),"ND")</f>
        <v>297700</v>
      </c>
      <c r="D10" s="46">
        <f ca="1">IF(SummaryByCountry!D10&lt;&gt;0,ROUND(SummaryByCountry!D10*10,D$26),"ND")</f>
        <v>11010</v>
      </c>
      <c r="E10" s="46">
        <f ca="1">IF(SummaryByCountry!E10&lt;&gt;0,ROUND(SummaryByCountry!E10*10,E$26),"ND")</f>
        <v>10360</v>
      </c>
      <c r="F10" s="46">
        <f ca="1">IF(SummaryByCountry!F10&lt;&gt;0,ROUND(SummaryByCountry!F10*10,F$26),"ND")</f>
        <v>35110000</v>
      </c>
      <c r="G10" s="46">
        <f ca="1">IF(SummaryByCountry!G10&lt;&gt;0,ROUND(SummaryByCountry!G10*10,G$26),"ND")</f>
        <v>23400</v>
      </c>
      <c r="H10" s="46">
        <f ca="1">IF(SummaryByCountry!H10&lt;&gt;0,ROUND(SummaryByCountry!H10*10,H$26),"ND")</f>
        <v>78800</v>
      </c>
      <c r="I10" s="46">
        <f ca="1">IF(SummaryByCountry!I10&lt;&gt;0,ROUND(SummaryByCountry!I10*10,I$26),"ND")</f>
        <v>833000</v>
      </c>
      <c r="J10" s="46">
        <f ca="1">IF(SummaryByCountry!J10&lt;&gt;0,ROUND(SummaryByCountry!J10*10,J$26),"ND")</f>
        <v>8951000</v>
      </c>
      <c r="K10" s="67">
        <f ca="1">IF(SummaryByCountry!K10&lt;&gt;0,ROUND(SummaryByCountry!K10*10,K$26),"ND")</f>
        <v>10750</v>
      </c>
      <c r="L10" s="67">
        <f ca="1">ROUND(SummaryByCountry!L10*'10yrImpactByCountry (2)'!L$27,L$26)</f>
        <v>20170</v>
      </c>
    </row>
    <row r="11" spans="1:12" x14ac:dyDescent="0.25">
      <c r="A11" s="62" t="str">
        <f>AllImpactsByCountry!A10</f>
        <v>Greece</v>
      </c>
      <c r="B11" s="46">
        <f ca="1">IF(SummaryByCountry!B11&lt;&gt;0,ROUND(SummaryByCountry!B11*10,B$26),"ND")</f>
        <v>1240</v>
      </c>
      <c r="C11" s="46">
        <f ca="1">IF(SummaryByCountry!C11&lt;&gt;0,ROUND(SummaryByCountry!C11*10,C$26),"ND")</f>
        <v>13100</v>
      </c>
      <c r="D11" s="46">
        <f ca="1">IF(SummaryByCountry!D11&lt;&gt;0,ROUND(SummaryByCountry!D11*10,D$26),"ND")</f>
        <v>530</v>
      </c>
      <c r="E11" s="46">
        <f ca="1">IF(SummaryByCountry!E11&lt;&gt;0,ROUND(SummaryByCountry!E11*10,E$26),"ND")</f>
        <v>660</v>
      </c>
      <c r="F11" s="46">
        <f ca="1">IF(SummaryByCountry!F11&lt;&gt;0,ROUND(SummaryByCountry!F11*10,F$26),"ND")</f>
        <v>1800000</v>
      </c>
      <c r="G11" s="46">
        <f ca="1">IF(SummaryByCountry!G11&lt;&gt;0,ROUND(SummaryByCountry!G11*10,G$26),"ND")</f>
        <v>1000</v>
      </c>
      <c r="H11" s="46">
        <f ca="1">IF(SummaryByCountry!H11&lt;&gt;0,ROUND(SummaryByCountry!H11*10,H$26),"ND")</f>
        <v>3500</v>
      </c>
      <c r="I11" s="46">
        <f ca="1">IF(SummaryByCountry!I11&lt;&gt;0,ROUND(SummaryByCountry!I11*10,I$26),"ND")</f>
        <v>37000</v>
      </c>
      <c r="J11" s="46">
        <f ca="1">IF(SummaryByCountry!J11&lt;&gt;0,ROUND(SummaryByCountry!J11*10,J$26),"ND")</f>
        <v>393000</v>
      </c>
      <c r="K11" s="67">
        <f ca="1">IF(SummaryByCountry!K11&lt;&gt;0,ROUND(SummaryByCountry!K11*10,K$26),"ND")</f>
        <v>3760</v>
      </c>
      <c r="L11" s="67">
        <f ca="1">ROUND(SummaryByCountry!L11*'10yrImpactByCountry (2)'!L$27,L$26)</f>
        <v>930</v>
      </c>
    </row>
    <row r="12" spans="1:12" x14ac:dyDescent="0.25">
      <c r="A12" s="62" t="str">
        <f>AllImpactsByCountry!A11</f>
        <v>Hungary</v>
      </c>
      <c r="B12" s="46">
        <f ca="1">IF(SummaryByCountry!B12&lt;&gt;0,ROUND(SummaryByCountry!B12*10,B$26),"ND")</f>
        <v>790</v>
      </c>
      <c r="C12" s="46">
        <f ca="1">IF(SummaryByCountry!C12&lt;&gt;0,ROUND(SummaryByCountry!C12*10,C$26),"ND")</f>
        <v>8200</v>
      </c>
      <c r="D12" s="46">
        <f ca="1">IF(SummaryByCountry!D12&lt;&gt;0,ROUND(SummaryByCountry!D12*10,D$26),"ND")</f>
        <v>350</v>
      </c>
      <c r="E12" s="46">
        <f ca="1">IF(SummaryByCountry!E12&lt;&gt;0,ROUND(SummaryByCountry!E12*10,E$26),"ND")</f>
        <v>500</v>
      </c>
      <c r="F12" s="46">
        <f ca="1">IF(SummaryByCountry!F12&lt;&gt;0,ROUND(SummaryByCountry!F12*10,F$26),"ND")</f>
        <v>1230000</v>
      </c>
      <c r="G12" s="46">
        <f ca="1">IF(SummaryByCountry!G12&lt;&gt;0,ROUND(SummaryByCountry!G12*10,G$26),"ND")</f>
        <v>600</v>
      </c>
      <c r="H12" s="46">
        <f ca="1">IF(SummaryByCountry!H12&lt;&gt;0,ROUND(SummaryByCountry!H12*10,H$26),"ND")</f>
        <v>2200</v>
      </c>
      <c r="I12" s="46">
        <f ca="1">IF(SummaryByCountry!I12&lt;&gt;0,ROUND(SummaryByCountry!I12*10,I$26),"ND")</f>
        <v>23000</v>
      </c>
      <c r="J12" s="46">
        <f ca="1">IF(SummaryByCountry!J12&lt;&gt;0,ROUND(SummaryByCountry!J12*10,J$26),"ND")</f>
        <v>245000</v>
      </c>
      <c r="K12" s="67" t="str">
        <f ca="1">IF(SummaryByCountry!K12&lt;&gt;0,ROUND(SummaryByCountry!K12*10,K$26),"ND")</f>
        <v>ND</v>
      </c>
      <c r="L12" s="67">
        <f ca="1">ROUND(SummaryByCountry!L12*'10yrImpactByCountry (2)'!L$27,L$26)</f>
        <v>560</v>
      </c>
    </row>
    <row r="13" spans="1:12" x14ac:dyDescent="0.25">
      <c r="A13" s="62" t="str">
        <f>AllImpactsByCountry!A12</f>
        <v>Ireland</v>
      </c>
      <c r="B13" s="46">
        <f ca="1">IF(SummaryByCountry!B13&lt;&gt;0,ROUND(SummaryByCountry!B13*10,B$26),"ND")</f>
        <v>340</v>
      </c>
      <c r="C13" s="46">
        <f ca="1">IF(SummaryByCountry!C13&lt;&gt;0,ROUND(SummaryByCountry!C13*10,C$26),"ND")</f>
        <v>3600</v>
      </c>
      <c r="D13" s="46">
        <f ca="1">IF(SummaryByCountry!D13&lt;&gt;0,ROUND(SummaryByCountry!D13*10,D$26),"ND")</f>
        <v>140</v>
      </c>
      <c r="E13" s="46">
        <f ca="1">IF(SummaryByCountry!E13&lt;&gt;0,ROUND(SummaryByCountry!E13*10,E$26),"ND")</f>
        <v>160</v>
      </c>
      <c r="F13" s="46">
        <f ca="1">IF(SummaryByCountry!F13&lt;&gt;0,ROUND(SummaryByCountry!F13*10,F$26),"ND")</f>
        <v>470000</v>
      </c>
      <c r="G13" s="46">
        <f ca="1">IF(SummaryByCountry!G13&lt;&gt;0,ROUND(SummaryByCountry!G13*10,G$26),"ND")</f>
        <v>300</v>
      </c>
      <c r="H13" s="46">
        <f ca="1">IF(SummaryByCountry!H13&lt;&gt;0,ROUND(SummaryByCountry!H13*10,H$26),"ND")</f>
        <v>1000</v>
      </c>
      <c r="I13" s="46">
        <f ca="1">IF(SummaryByCountry!I13&lt;&gt;0,ROUND(SummaryByCountry!I13*10,I$26),"ND")</f>
        <v>10000</v>
      </c>
      <c r="J13" s="46">
        <f ca="1">IF(SummaryByCountry!J13&lt;&gt;0,ROUND(SummaryByCountry!J13*10,J$26),"ND")</f>
        <v>109000</v>
      </c>
      <c r="K13" s="67" t="str">
        <f ca="1">IF(SummaryByCountry!K13&lt;&gt;0,ROUND(SummaryByCountry!K13*10,K$26),"ND")</f>
        <v>ND</v>
      </c>
      <c r="L13" s="67">
        <f ca="1">ROUND(SummaryByCountry!L13*'10yrImpactByCountry (2)'!L$27,L$26)</f>
        <v>250</v>
      </c>
    </row>
    <row r="14" spans="1:12" x14ac:dyDescent="0.25">
      <c r="A14" s="62" t="str">
        <f>AllImpactsByCountry!A13</f>
        <v>Italy</v>
      </c>
      <c r="B14" s="46">
        <f ca="1">IF(SummaryByCountry!B14&lt;&gt;0,ROUND(SummaryByCountry!B14*10,B$26),"ND")</f>
        <v>3630</v>
      </c>
      <c r="C14" s="46">
        <f ca="1">IF(SummaryByCountry!C14&lt;&gt;0,ROUND(SummaryByCountry!C14*10,C$26),"ND")</f>
        <v>39500</v>
      </c>
      <c r="D14" s="46">
        <f ca="1">IF(SummaryByCountry!D14&lt;&gt;0,ROUND(SummaryByCountry!D14*10,D$26),"ND")</f>
        <v>1470</v>
      </c>
      <c r="E14" s="46">
        <f ca="1">IF(SummaryByCountry!E14&lt;&gt;0,ROUND(SummaryByCountry!E14*10,E$26),"ND")</f>
        <v>1410</v>
      </c>
      <c r="F14" s="46">
        <f ca="1">IF(SummaryByCountry!F14&lt;&gt;0,ROUND(SummaryByCountry!F14*10,F$26),"ND")</f>
        <v>4700000</v>
      </c>
      <c r="G14" s="46">
        <f ca="1">IF(SummaryByCountry!G14&lt;&gt;0,ROUND(SummaryByCountry!G14*10,G$26),"ND")</f>
        <v>3100</v>
      </c>
      <c r="H14" s="46">
        <f ca="1">IF(SummaryByCountry!H14&lt;&gt;0,ROUND(SummaryByCountry!H14*10,H$26),"ND")</f>
        <v>10500</v>
      </c>
      <c r="I14" s="46">
        <f ca="1">IF(SummaryByCountry!I14&lt;&gt;0,ROUND(SummaryByCountry!I14*10,I$26),"ND")</f>
        <v>110000</v>
      </c>
      <c r="J14" s="46">
        <f ca="1">IF(SummaryByCountry!J14&lt;&gt;0,ROUND(SummaryByCountry!J14*10,J$26),"ND")</f>
        <v>1188000</v>
      </c>
      <c r="K14" s="67">
        <f ca="1">IF(SummaryByCountry!K14&lt;&gt;0,ROUND(SummaryByCountry!K14*10,K$26),"ND")</f>
        <v>110</v>
      </c>
      <c r="L14" s="67">
        <f ca="1">ROUND(SummaryByCountry!L14*'10yrImpactByCountry (2)'!L$27,L$26)</f>
        <v>2670</v>
      </c>
    </row>
    <row r="15" spans="1:12" x14ac:dyDescent="0.25">
      <c r="A15" s="62" t="str">
        <f>AllImpactsByCountry!A14</f>
        <v>Netherlands</v>
      </c>
      <c r="B15" s="46">
        <f ca="1">IF(SummaryByCountry!B15&lt;&gt;0,ROUND(SummaryByCountry!B15*10,B$26),"ND")</f>
        <v>1880</v>
      </c>
      <c r="C15" s="46">
        <f ca="1">IF(SummaryByCountry!C15&lt;&gt;0,ROUND(SummaryByCountry!C15*10,C$26),"ND")</f>
        <v>21100</v>
      </c>
      <c r="D15" s="46">
        <f ca="1">IF(SummaryByCountry!D15&lt;&gt;0,ROUND(SummaryByCountry!D15*10,D$26),"ND")</f>
        <v>720</v>
      </c>
      <c r="E15" s="46">
        <f ca="1">IF(SummaryByCountry!E15&lt;&gt;0,ROUND(SummaryByCountry!E15*10,E$26),"ND")</f>
        <v>450</v>
      </c>
      <c r="F15" s="46">
        <f ca="1">IF(SummaryByCountry!F15&lt;&gt;0,ROUND(SummaryByCountry!F15*10,F$26),"ND")</f>
        <v>2140000</v>
      </c>
      <c r="G15" s="46">
        <f ca="1">IF(SummaryByCountry!G15&lt;&gt;0,ROUND(SummaryByCountry!G15*10,G$26),"ND")</f>
        <v>1700</v>
      </c>
      <c r="H15" s="46">
        <f ca="1">IF(SummaryByCountry!H15&lt;&gt;0,ROUND(SummaryByCountry!H15*10,H$26),"ND")</f>
        <v>5600</v>
      </c>
      <c r="I15" s="46">
        <f ca="1">IF(SummaryByCountry!I15&lt;&gt;0,ROUND(SummaryByCountry!I15*10,I$26),"ND")</f>
        <v>59000</v>
      </c>
      <c r="J15" s="46">
        <f ca="1">IF(SummaryByCountry!J15&lt;&gt;0,ROUND(SummaryByCountry!J15*10,J$26),"ND")</f>
        <v>637000</v>
      </c>
      <c r="K15" s="67">
        <f ca="1">IF(SummaryByCountry!K15&lt;&gt;0,ROUND(SummaryByCountry!K15*10,K$26),"ND")</f>
        <v>110</v>
      </c>
      <c r="L15" s="67">
        <f ca="1">ROUND(SummaryByCountry!L15*'10yrImpactByCountry (2)'!L$27,L$26)</f>
        <v>1410</v>
      </c>
    </row>
    <row r="16" spans="1:12" x14ac:dyDescent="0.25">
      <c r="A16" s="62" t="str">
        <f>AllImpactsByCountry!A15</f>
        <v>Poland</v>
      </c>
      <c r="B16" s="46">
        <f ca="1">IF(SummaryByCountry!B16&lt;&gt;0,ROUND(SummaryByCountry!B16*10,B$26),"ND")</f>
        <v>12530</v>
      </c>
      <c r="C16" s="46">
        <f ca="1">IF(SummaryByCountry!C16&lt;&gt;0,ROUND(SummaryByCountry!C16*10,C$26),"ND")</f>
        <v>135800</v>
      </c>
      <c r="D16" s="46">
        <f ca="1">IF(SummaryByCountry!D16&lt;&gt;0,ROUND(SummaryByCountry!D16*10,D$26),"ND")</f>
        <v>5120</v>
      </c>
      <c r="E16" s="46">
        <f ca="1">IF(SummaryByCountry!E16&lt;&gt;0,ROUND(SummaryByCountry!E16*10,E$26),"ND")</f>
        <v>5200</v>
      </c>
      <c r="F16" s="46">
        <f ca="1">IF(SummaryByCountry!F16&lt;&gt;0,ROUND(SummaryByCountry!F16*10,F$26),"ND")</f>
        <v>16600000</v>
      </c>
      <c r="G16" s="46">
        <f ca="1">IF(SummaryByCountry!G16&lt;&gt;0,ROUND(SummaryByCountry!G16*10,G$26),"ND")</f>
        <v>10600</v>
      </c>
      <c r="H16" s="46">
        <f ca="1">IF(SummaryByCountry!H16&lt;&gt;0,ROUND(SummaryByCountry!H16*10,H$26),"ND")</f>
        <v>35900</v>
      </c>
      <c r="I16" s="46">
        <f ca="1">IF(SummaryByCountry!I16&lt;&gt;0,ROUND(SummaryByCountry!I16*10,I$26),"ND")</f>
        <v>380000</v>
      </c>
      <c r="J16" s="46">
        <f ca="1">IF(SummaryByCountry!J16&lt;&gt;0,ROUND(SummaryByCountry!J16*10,J$26),"ND")</f>
        <v>4080000</v>
      </c>
      <c r="K16" s="67">
        <f ca="1">IF(SummaryByCountry!K16&lt;&gt;0,ROUND(SummaryByCountry!K16*10,K$26),"ND")</f>
        <v>6020</v>
      </c>
      <c r="L16" s="67">
        <f ca="1">ROUND(SummaryByCountry!L16*'10yrImpactByCountry (2)'!L$27,L$26)</f>
        <v>9230</v>
      </c>
    </row>
    <row r="17" spans="1:12" x14ac:dyDescent="0.25">
      <c r="A17" s="62" t="str">
        <f>AllImpactsByCountry!A16</f>
        <v>Portugal</v>
      </c>
      <c r="B17" s="46">
        <f ca="1">IF(SummaryByCountry!B17&lt;&gt;0,ROUND(SummaryByCountry!B17*10,B$26),"ND")</f>
        <v>290</v>
      </c>
      <c r="C17" s="46">
        <f ca="1">IF(SummaryByCountry!C17&lt;&gt;0,ROUND(SummaryByCountry!C17*10,C$26),"ND")</f>
        <v>3100</v>
      </c>
      <c r="D17" s="46">
        <f ca="1">IF(SummaryByCountry!D17&lt;&gt;0,ROUND(SummaryByCountry!D17*10,D$26),"ND")</f>
        <v>130</v>
      </c>
      <c r="E17" s="46">
        <f ca="1">IF(SummaryByCountry!E17&lt;&gt;0,ROUND(SummaryByCountry!E17*10,E$26),"ND")</f>
        <v>170</v>
      </c>
      <c r="F17" s="46">
        <f ca="1">IF(SummaryByCountry!F17&lt;&gt;0,ROUND(SummaryByCountry!F17*10,F$26),"ND")</f>
        <v>440000</v>
      </c>
      <c r="G17" s="46">
        <f ca="1">IF(SummaryByCountry!G17&lt;&gt;0,ROUND(SummaryByCountry!G17*10,G$26),"ND")</f>
        <v>200</v>
      </c>
      <c r="H17" s="46">
        <f ca="1">IF(SummaryByCountry!H17&lt;&gt;0,ROUND(SummaryByCountry!H17*10,H$26),"ND")</f>
        <v>800</v>
      </c>
      <c r="I17" s="46">
        <f ca="1">IF(SummaryByCountry!I17&lt;&gt;0,ROUND(SummaryByCountry!I17*10,I$26),"ND")</f>
        <v>9000</v>
      </c>
      <c r="J17" s="46">
        <f ca="1">IF(SummaryByCountry!J17&lt;&gt;0,ROUND(SummaryByCountry!J17*10,J$26),"ND")</f>
        <v>92000</v>
      </c>
      <c r="K17" s="67">
        <f ca="1">IF(SummaryByCountry!K17&lt;&gt;0,ROUND(SummaryByCountry!K17*10,K$26),"ND")</f>
        <v>320</v>
      </c>
      <c r="L17" s="67">
        <f ca="1">ROUND(SummaryByCountry!L17*'10yrImpactByCountry (2)'!L$27,L$26)</f>
        <v>210</v>
      </c>
    </row>
    <row r="18" spans="1:12" x14ac:dyDescent="0.25">
      <c r="A18" s="62" t="str">
        <f>AllImpactsByCountry!A17</f>
        <v>Romania</v>
      </c>
      <c r="B18" s="46">
        <f ca="1">IF(SummaryByCountry!B18&lt;&gt;0,ROUND(SummaryByCountry!B18*10,B$26),"ND")</f>
        <v>2400</v>
      </c>
      <c r="C18" s="46">
        <f ca="1">IF(SummaryByCountry!C18&lt;&gt;0,ROUND(SummaryByCountry!C18*10,C$26),"ND")</f>
        <v>24900</v>
      </c>
      <c r="D18" s="46">
        <f ca="1">IF(SummaryByCountry!D18&lt;&gt;0,ROUND(SummaryByCountry!D18*10,D$26),"ND")</f>
        <v>1060</v>
      </c>
      <c r="E18" s="46">
        <f ca="1">IF(SummaryByCountry!E18&lt;&gt;0,ROUND(SummaryByCountry!E18*10,E$26),"ND")</f>
        <v>1510</v>
      </c>
      <c r="F18" s="46">
        <f ca="1">IF(SummaryByCountry!F18&lt;&gt;0,ROUND(SummaryByCountry!F18*10,F$26),"ND")</f>
        <v>3740000</v>
      </c>
      <c r="G18" s="46">
        <f ca="1">IF(SummaryByCountry!G18&lt;&gt;0,ROUND(SummaryByCountry!G18*10,G$26),"ND")</f>
        <v>1900</v>
      </c>
      <c r="H18" s="46">
        <f ca="1">IF(SummaryByCountry!H18&lt;&gt;0,ROUND(SummaryByCountry!H18*10,H$26),"ND")</f>
        <v>6600</v>
      </c>
      <c r="I18" s="46">
        <f ca="1">IF(SummaryByCountry!I18&lt;&gt;0,ROUND(SummaryByCountry!I18*10,I$26),"ND")</f>
        <v>69000</v>
      </c>
      <c r="J18" s="46">
        <f ca="1">IF(SummaryByCountry!J18&lt;&gt;0,ROUND(SummaryByCountry!J18*10,J$26),"ND")</f>
        <v>745000</v>
      </c>
      <c r="K18" s="67">
        <f ca="1">IF(SummaryByCountry!K18&lt;&gt;0,ROUND(SummaryByCountry!K18*10,K$26),"ND")</f>
        <v>1720</v>
      </c>
      <c r="L18" s="67">
        <f ca="1">ROUND(SummaryByCountry!L18*'10yrImpactByCountry (2)'!L$27,L$26)</f>
        <v>1720</v>
      </c>
    </row>
    <row r="19" spans="1:12" x14ac:dyDescent="0.25">
      <c r="A19" s="62" t="str">
        <f>AllImpactsByCountry!A18</f>
        <v>Slovakia</v>
      </c>
      <c r="B19" s="46">
        <f ca="1">IF(SummaryByCountry!B19&lt;&gt;0,ROUND(SummaryByCountry!B19*10,B$26),"ND")</f>
        <v>420</v>
      </c>
      <c r="C19" s="46">
        <f ca="1">IF(SummaryByCountry!C19&lt;&gt;0,ROUND(SummaryByCountry!C19*10,C$26),"ND")</f>
        <v>4400</v>
      </c>
      <c r="D19" s="46">
        <f ca="1">IF(SummaryByCountry!D19&lt;&gt;0,ROUND(SummaryByCountry!D19*10,D$26),"ND")</f>
        <v>180</v>
      </c>
      <c r="E19" s="46">
        <f ca="1">IF(SummaryByCountry!E19&lt;&gt;0,ROUND(SummaryByCountry!E19*10,E$26),"ND")</f>
        <v>230</v>
      </c>
      <c r="F19" s="46">
        <f ca="1">IF(SummaryByCountry!F19&lt;&gt;0,ROUND(SummaryByCountry!F19*10,F$26),"ND")</f>
        <v>620000</v>
      </c>
      <c r="G19" s="46">
        <f ca="1">IF(SummaryByCountry!G19&lt;&gt;0,ROUND(SummaryByCountry!G19*10,G$26),"ND")</f>
        <v>300</v>
      </c>
      <c r="H19" s="46">
        <f ca="1">IF(SummaryByCountry!H19&lt;&gt;0,ROUND(SummaryByCountry!H19*10,H$26),"ND")</f>
        <v>1200</v>
      </c>
      <c r="I19" s="46">
        <f ca="1">IF(SummaryByCountry!I19&lt;&gt;0,ROUND(SummaryByCountry!I19*10,I$26),"ND")</f>
        <v>12000</v>
      </c>
      <c r="J19" s="46">
        <f ca="1">IF(SummaryByCountry!J19&lt;&gt;0,ROUND(SummaryByCountry!J19*10,J$26),"ND")</f>
        <v>131000</v>
      </c>
      <c r="K19" s="67" t="str">
        <f ca="1">IF(SummaryByCountry!K19&lt;&gt;0,ROUND(SummaryByCountry!K19*10,K$26),"ND")</f>
        <v>ND</v>
      </c>
      <c r="L19" s="67">
        <f ca="1">ROUND(SummaryByCountry!L19*'10yrImpactByCountry (2)'!L$27,L$26)</f>
        <v>300</v>
      </c>
    </row>
    <row r="20" spans="1:12" x14ac:dyDescent="0.25">
      <c r="A20" s="62" t="str">
        <f>AllImpactsByCountry!A19</f>
        <v>Slovenia</v>
      </c>
      <c r="B20" s="46">
        <f ca="1">IF(SummaryByCountry!B20&lt;&gt;0,ROUND(SummaryByCountry!B20*10,B$26),"ND")</f>
        <v>800</v>
      </c>
      <c r="C20" s="46">
        <f ca="1">IF(SummaryByCountry!C20&lt;&gt;0,ROUND(SummaryByCountry!C20*10,C$26),"ND")</f>
        <v>8500</v>
      </c>
      <c r="D20" s="46">
        <f ca="1">IF(SummaryByCountry!D20&lt;&gt;0,ROUND(SummaryByCountry!D20*10,D$26),"ND")</f>
        <v>340</v>
      </c>
      <c r="E20" s="46">
        <f ca="1">IF(SummaryByCountry!E20&lt;&gt;0,ROUND(SummaryByCountry!E20*10,E$26),"ND")</f>
        <v>400</v>
      </c>
      <c r="F20" s="46">
        <f ca="1">IF(SummaryByCountry!F20&lt;&gt;0,ROUND(SummaryByCountry!F20*10,F$26),"ND")</f>
        <v>1130000</v>
      </c>
      <c r="G20" s="46">
        <f ca="1">IF(SummaryByCountry!G20&lt;&gt;0,ROUND(SummaryByCountry!G20*10,G$26),"ND")</f>
        <v>700</v>
      </c>
      <c r="H20" s="46">
        <f ca="1">IF(SummaryByCountry!H20&lt;&gt;0,ROUND(SummaryByCountry!H20*10,H$26),"ND")</f>
        <v>2200</v>
      </c>
      <c r="I20" s="46">
        <f ca="1">IF(SummaryByCountry!I20&lt;&gt;0,ROUND(SummaryByCountry!I20*10,I$26),"ND")</f>
        <v>24000</v>
      </c>
      <c r="J20" s="46">
        <f ca="1">IF(SummaryByCountry!J20&lt;&gt;0,ROUND(SummaryByCountry!J20*10,J$26),"ND")</f>
        <v>255000</v>
      </c>
      <c r="K20" s="67">
        <f ca="1">IF(SummaryByCountry!K20&lt;&gt;0,ROUND(SummaryByCountry!K20*10,K$26),"ND")</f>
        <v>110</v>
      </c>
      <c r="L20" s="67">
        <f ca="1">ROUND(SummaryByCountry!L20*'10yrImpactByCountry (2)'!L$27,L$26)</f>
        <v>580</v>
      </c>
    </row>
    <row r="21" spans="1:12" x14ac:dyDescent="0.25">
      <c r="A21" s="62" t="str">
        <f>AllImpactsByCountry!A20</f>
        <v>Spain</v>
      </c>
      <c r="B21" s="46">
        <f ca="1">IF(SummaryByCountry!B21&lt;&gt;0,ROUND(SummaryByCountry!B21*10,B$26),"ND")</f>
        <v>2010</v>
      </c>
      <c r="C21" s="46">
        <f ca="1">IF(SummaryByCountry!C21&lt;&gt;0,ROUND(SummaryByCountry!C21*10,C$26),"ND")</f>
        <v>21800</v>
      </c>
      <c r="D21" s="46">
        <f ca="1">IF(SummaryByCountry!D21&lt;&gt;0,ROUND(SummaryByCountry!D21*10,D$26),"ND")</f>
        <v>830</v>
      </c>
      <c r="E21" s="46">
        <f ca="1">IF(SummaryByCountry!E21&lt;&gt;0,ROUND(SummaryByCountry!E21*10,E$26),"ND")</f>
        <v>850</v>
      </c>
      <c r="F21" s="46">
        <f ca="1">IF(SummaryByCountry!F21&lt;&gt;0,ROUND(SummaryByCountry!F21*10,F$26),"ND")</f>
        <v>2680000</v>
      </c>
      <c r="G21" s="46">
        <f ca="1">IF(SummaryByCountry!G21&lt;&gt;0,ROUND(SummaryByCountry!G21*10,G$26),"ND")</f>
        <v>1700</v>
      </c>
      <c r="H21" s="46">
        <f ca="1">IF(SummaryByCountry!H21&lt;&gt;0,ROUND(SummaryByCountry!H21*10,H$26),"ND")</f>
        <v>5800</v>
      </c>
      <c r="I21" s="46">
        <f ca="1">IF(SummaryByCountry!I21&lt;&gt;0,ROUND(SummaryByCountry!I21*10,I$26),"ND")</f>
        <v>61000</v>
      </c>
      <c r="J21" s="46">
        <f ca="1">IF(SummaryByCountry!J21&lt;&gt;0,ROUND(SummaryByCountry!J21*10,J$26),"ND")</f>
        <v>654000</v>
      </c>
      <c r="K21" s="67">
        <f ca="1">IF(SummaryByCountry!K21&lt;&gt;0,ROUND(SummaryByCountry!K21*10,K$26),"ND")</f>
        <v>860</v>
      </c>
      <c r="L21" s="67">
        <f ca="1">ROUND(SummaryByCountry!L21*'10yrImpactByCountry (2)'!L$27,L$26)</f>
        <v>1480</v>
      </c>
    </row>
    <row r="22" spans="1:12" x14ac:dyDescent="0.25">
      <c r="A22" s="62" t="str">
        <f>AllImpactsByCountry!A21</f>
        <v>Sweden</v>
      </c>
      <c r="B22" s="46">
        <f ca="1">IF(SummaryByCountry!B22&lt;&gt;0,ROUND(SummaryByCountry!B22*10,0),"ND")</f>
        <v>35</v>
      </c>
      <c r="C22" s="46">
        <f ca="1">IF(SummaryByCountry!C22&lt;&gt;0,ROUND(SummaryByCountry!C22*10,C$26),"ND")</f>
        <v>400</v>
      </c>
      <c r="D22" s="46">
        <f ca="1">IF(SummaryByCountry!D22&lt;&gt;0,ROUND(SummaryByCountry!D22*10,0),"ND")</f>
        <v>13</v>
      </c>
      <c r="E22" s="46">
        <f ca="1">IF(SummaryByCountry!E22&lt;&gt;0,ROUND(SummaryByCountry!E22*10,0),"ND")</f>
        <v>7</v>
      </c>
      <c r="F22" s="46">
        <f ca="1">IF(SummaryByCountry!F22&lt;&gt;0,ROUND(SummaryByCountry!F22*10,F$26),"ND")</f>
        <v>40000</v>
      </c>
      <c r="G22" s="46">
        <f ca="1">IF(SummaryByCountry!G22&lt;&gt;0,ROUND(SummaryByCountry!G22*10,-1),"ND")</f>
        <v>30</v>
      </c>
      <c r="H22" s="46">
        <f ca="1">IF(SummaryByCountry!H22&lt;&gt;0,ROUND(SummaryByCountry!H22*10,H$26+1),"ND")</f>
        <v>100</v>
      </c>
      <c r="I22" s="46">
        <f ca="1">IF(SummaryByCountry!I22&lt;&gt;0,ROUND(SummaryByCountry!I22*10,I$26+1),"ND")</f>
        <v>1100</v>
      </c>
      <c r="J22" s="46">
        <f ca="1">IF(SummaryByCountry!J22&lt;&gt;0,ROUND(SummaryByCountry!J22*10,J$26),"ND")</f>
        <v>12000</v>
      </c>
      <c r="K22" s="67" t="str">
        <f ca="1">IF(SummaryByCountry!K22&lt;&gt;0,ROUND(SummaryByCountry!K22*10,K$26),"ND")</f>
        <v>ND</v>
      </c>
      <c r="L22" s="67">
        <f ca="1">ROUND(SummaryByCountry!L22*'10yrImpactByCountry (2)'!L$27,L$26)</f>
        <v>30</v>
      </c>
    </row>
    <row r="23" spans="1:12" x14ac:dyDescent="0.25">
      <c r="A23" s="62" t="str">
        <f>AllImpactsByCountry!A22</f>
        <v>UK</v>
      </c>
      <c r="B23" s="46">
        <f ca="1">IF(SummaryByCountry!B23&lt;&gt;0,ROUND(SummaryByCountry!B23*10,B$26),"ND")</f>
        <v>8680</v>
      </c>
      <c r="C23" s="46">
        <f ca="1">IF(SummaryByCountry!C23&lt;&gt;0,ROUND(SummaryByCountry!C23*10,C$26),"ND")</f>
        <v>96200</v>
      </c>
      <c r="D23" s="46">
        <f ca="1">IF(SummaryByCountry!D23&lt;&gt;0,ROUND(SummaryByCountry!D23*10,D$26),"ND")</f>
        <v>3400</v>
      </c>
      <c r="E23" s="46">
        <f ca="1">IF(SummaryByCountry!E23&lt;&gt;0,ROUND(SummaryByCountry!E23*10,E$26),"ND")</f>
        <v>2610</v>
      </c>
      <c r="F23" s="46">
        <f ca="1">IF(SummaryByCountry!F23&lt;&gt;0,ROUND(SummaryByCountry!F23*10,F$26),"ND")</f>
        <v>10430000</v>
      </c>
      <c r="G23" s="46">
        <f ca="1">IF(SummaryByCountry!G23&lt;&gt;0,ROUND(SummaryByCountry!G23*10,G$26),"ND")</f>
        <v>7600</v>
      </c>
      <c r="H23" s="46">
        <f ca="1">IF(SummaryByCountry!H23&lt;&gt;0,ROUND(SummaryByCountry!H23*10,H$26),"ND")</f>
        <v>25500</v>
      </c>
      <c r="I23" s="46">
        <f ca="1">IF(SummaryByCountry!I23&lt;&gt;0,ROUND(SummaryByCountry!I23*10,I$26),"ND")</f>
        <v>269000</v>
      </c>
      <c r="J23" s="46">
        <f ca="1">IF(SummaryByCountry!J23&lt;&gt;0,ROUND(SummaryByCountry!J23*10,J$26),"ND")</f>
        <v>2896000</v>
      </c>
      <c r="K23" s="67">
        <f ca="1">IF(SummaryByCountry!K23&lt;&gt;0,ROUND(SummaryByCountry!K23*10,K$26),"ND")</f>
        <v>3120</v>
      </c>
      <c r="L23" s="67">
        <f ca="1">ROUND(SummaryByCountry!L23*'10yrImpactByCountry (2)'!L$27,L$26)</f>
        <v>6480</v>
      </c>
    </row>
    <row r="24" spans="1:12" ht="16.5" thickBot="1" x14ac:dyDescent="0.3">
      <c r="A24" s="64" t="s">
        <v>73</v>
      </c>
      <c r="B24" s="50">
        <f ca="1">ROUND(SummaryByCountry!B24*10,B26-1)</f>
        <v>71200</v>
      </c>
      <c r="C24" s="50">
        <f ca="1">ROUND(SummaryByCountry!C24*10,C26-1)</f>
        <v>773000</v>
      </c>
      <c r="D24" s="50">
        <f ca="1">ROUND(SummaryByCountry!D24*10,D26-1)</f>
        <v>29000</v>
      </c>
      <c r="E24" s="50">
        <f ca="1">ROUND(SummaryByCountry!E24*10,E26-1)</f>
        <v>28800</v>
      </c>
      <c r="F24" s="50">
        <f ca="1">ROUND(SummaryByCountry!F24*10,F26-1)</f>
        <v>93500000</v>
      </c>
      <c r="G24" s="50">
        <f ca="1">ROUND(SummaryByCountry!G24*10,G26-1)</f>
        <v>61000</v>
      </c>
      <c r="H24" s="50">
        <f ca="1">ROUND(SummaryByCountry!H24*10,H26-1)</f>
        <v>205000</v>
      </c>
      <c r="I24" s="50">
        <f ca="1">ROUND(SummaryByCountry!I24*10,I26-1)</f>
        <v>2160000</v>
      </c>
      <c r="J24" s="50">
        <f ca="1">ROUND(SummaryByCountry!J24*10,J26-2)</f>
        <v>23200000</v>
      </c>
      <c r="K24" s="50">
        <f ca="1">ROUND(SummaryByCountry!K24*10,K26-1)</f>
        <v>29600</v>
      </c>
      <c r="L24" s="50">
        <f ca="1">ROUND(SummaryByCountry!L24*'10yrImpactByCountry (2)'!L$27,L$26-1)</f>
        <v>52500</v>
      </c>
    </row>
    <row r="26" spans="1:12" x14ac:dyDescent="0.25">
      <c r="A26" t="s">
        <v>103</v>
      </c>
      <c r="B26">
        <v>-1</v>
      </c>
      <c r="C26">
        <v>-2</v>
      </c>
      <c r="D26">
        <v>-1</v>
      </c>
      <c r="E26">
        <v>-1</v>
      </c>
      <c r="F26">
        <v>-4</v>
      </c>
      <c r="G26">
        <v>-2</v>
      </c>
      <c r="H26">
        <v>-2</v>
      </c>
      <c r="I26">
        <v>-3</v>
      </c>
      <c r="J26">
        <v>-3</v>
      </c>
      <c r="K26">
        <v>-1</v>
      </c>
      <c r="L26">
        <v>-1</v>
      </c>
    </row>
    <row r="27" spans="1:12" x14ac:dyDescent="0.25">
      <c r="A27" t="s">
        <v>107</v>
      </c>
      <c r="L27">
        <v>8.7688001879313244</v>
      </c>
    </row>
  </sheetData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="85" zoomScaleNormal="85" workbookViewId="0">
      <selection activeCell="J4" sqref="J4"/>
    </sheetView>
  </sheetViews>
  <sheetFormatPr defaultRowHeight="15.75" x14ac:dyDescent="0.25"/>
  <cols>
    <col min="1" max="1" width="14.375" customWidth="1"/>
    <col min="2" max="2" width="11.375" customWidth="1"/>
    <col min="3" max="3" width="12.875" customWidth="1"/>
    <col min="4" max="4" width="18.875" customWidth="1"/>
    <col min="5" max="5" width="18.125" customWidth="1"/>
    <col min="6" max="6" width="16.25" customWidth="1"/>
    <col min="7" max="7" width="10.75" customWidth="1"/>
    <col min="8" max="8" width="13.25" customWidth="1"/>
    <col min="9" max="9" width="20.875" customWidth="1"/>
    <col min="10" max="10" width="12.375" customWidth="1"/>
    <col min="12" max="12" width="13.75" customWidth="1"/>
  </cols>
  <sheetData>
    <row r="1" spans="1:12" ht="16.5" thickBot="1" x14ac:dyDescent="0.3">
      <c r="A1" s="36" t="s">
        <v>102</v>
      </c>
    </row>
    <row r="2" spans="1:12" ht="47.25" x14ac:dyDescent="0.25">
      <c r="A2" s="57" t="s">
        <v>96</v>
      </c>
      <c r="B2" s="58" t="s">
        <v>91</v>
      </c>
      <c r="C2" s="58" t="s">
        <v>92</v>
      </c>
      <c r="D2" s="58" t="str">
        <f ca="1">AllImpactsByCountry!L2</f>
        <v>Respiratory Hospital Admissions (All ages)</v>
      </c>
      <c r="E2" s="58" t="s">
        <v>93</v>
      </c>
      <c r="F2" s="58" t="s">
        <v>100</v>
      </c>
      <c r="G2" s="58" t="str">
        <f ca="1">AllImpactsByCountry!J2</f>
        <v>Chronic Bronchitis (27yr +)</v>
      </c>
      <c r="H2" s="58" t="str">
        <f ca="1">AllImpactsByCountry!K2</f>
        <v>Bronchitis in children aged 6 to 12</v>
      </c>
      <c r="I2" s="58" t="s">
        <v>94</v>
      </c>
      <c r="J2" s="58" t="s">
        <v>97</v>
      </c>
      <c r="K2" s="59" t="s">
        <v>71</v>
      </c>
      <c r="L2" s="68" t="str">
        <f>AllImpactsByCountry!R1</f>
        <v>Damage, €million/year, breakdown</v>
      </c>
    </row>
    <row r="3" spans="1:12" x14ac:dyDescent="0.25">
      <c r="A3" s="60" t="s">
        <v>95</v>
      </c>
      <c r="B3" s="56" t="s">
        <v>99</v>
      </c>
      <c r="C3" s="56" t="s">
        <v>101</v>
      </c>
      <c r="D3" s="56" t="s">
        <v>99</v>
      </c>
      <c r="E3" s="56" t="s">
        <v>99</v>
      </c>
      <c r="F3" s="56" t="s">
        <v>108</v>
      </c>
      <c r="G3" s="56" t="s">
        <v>99</v>
      </c>
      <c r="H3" s="56" t="s">
        <v>99</v>
      </c>
      <c r="I3" s="56" t="s">
        <v>108</v>
      </c>
      <c r="J3" s="56" t="s">
        <v>108</v>
      </c>
      <c r="K3" s="61" t="s">
        <v>98</v>
      </c>
    </row>
    <row r="4" spans="1:12" x14ac:dyDescent="0.25">
      <c r="A4" s="62" t="str">
        <f>AllImpactsByCountry!A3</f>
        <v>Belgium</v>
      </c>
      <c r="B4" s="46">
        <f ca="1">AllImpactsByCountry!C3+AllImpactsByCountry!H3</f>
        <v>38.534916573413582</v>
      </c>
      <c r="C4" s="46">
        <f ca="1">AllImpactsByCountry!B3+AllImpactsByCountry!G3</f>
        <v>433.50292089456644</v>
      </c>
      <c r="D4" s="46">
        <f ca="1">AllImpactsByCountry!D3+AllImpactsByCountry!L3</f>
        <v>14.602323480508147</v>
      </c>
      <c r="E4" s="46">
        <f ca="1">AllImpactsByCountry!E3+AllImpactsByCountry!M3</f>
        <v>8.4942562112960509</v>
      </c>
      <c r="F4" s="46">
        <f ca="1">(AllImpactsByCountry!F3+AllImpactsByCountry!N3)</f>
        <v>42906.469222927124</v>
      </c>
      <c r="G4" s="46">
        <f ca="1">AllImpactsByCountry!J3</f>
        <v>34.110929088496682</v>
      </c>
      <c r="H4" s="46">
        <f ca="1">AllImpactsByCountry!K3</f>
        <v>115.14346226544913</v>
      </c>
      <c r="I4" s="46">
        <f ca="1">AllImpactsByCountry!O3</f>
        <v>1216.1457391709482</v>
      </c>
      <c r="J4" s="46">
        <f ca="1">AllImpactsByCountry!P3</f>
        <v>13073.983924387385</v>
      </c>
      <c r="K4" s="63">
        <f ca="1">AllImpactsByCountry!Q3</f>
        <v>0</v>
      </c>
      <c r="L4" s="44">
        <f ca="1">AllImpactsByCountry!R3</f>
        <v>33</v>
      </c>
    </row>
    <row r="5" spans="1:12" x14ac:dyDescent="0.25">
      <c r="A5" s="62" t="str">
        <f>AllImpactsByCountry!A4</f>
        <v>Bulgaria</v>
      </c>
      <c r="B5" s="46">
        <f ca="1">AllImpactsByCountry!C4+AllImpactsByCountry!H4</f>
        <v>147.04706565953086</v>
      </c>
      <c r="C5" s="46">
        <f ca="1">AllImpactsByCountry!B4+AllImpactsByCountry!G4</f>
        <v>1458.5368243198195</v>
      </c>
      <c r="D5" s="46">
        <f ca="1">AllImpactsByCountry!D4+AllImpactsByCountry!L4</f>
        <v>69.658983273700727</v>
      </c>
      <c r="E5" s="46">
        <f ca="1">AllImpactsByCountry!E4+AllImpactsByCountry!M4</f>
        <v>123.75804298100742</v>
      </c>
      <c r="F5" s="46">
        <f ca="1">(AllImpactsByCountry!F4+AllImpactsByCountry!N4)</f>
        <v>263015.68089018395</v>
      </c>
      <c r="G5" s="46">
        <f ca="1">AllImpactsByCountry!J4</f>
        <v>113.26521051962297</v>
      </c>
      <c r="H5" s="46">
        <f ca="1">AllImpactsByCountry!K4</f>
        <v>382.33342925427564</v>
      </c>
      <c r="I5" s="46">
        <f ca="1">AllImpactsByCountry!O4</f>
        <v>4038.207309228429</v>
      </c>
      <c r="J5" s="46">
        <f ca="1">AllImpactsByCountry!P4</f>
        <v>43412.113979190523</v>
      </c>
      <c r="K5" s="63">
        <f ca="1">AllImpactsByCountry!Q4</f>
        <v>0</v>
      </c>
      <c r="L5" s="44">
        <f ca="1">AllImpactsByCountry!R4</f>
        <v>116</v>
      </c>
    </row>
    <row r="6" spans="1:12" x14ac:dyDescent="0.25">
      <c r="A6" s="62" t="str">
        <f>AllImpactsByCountry!A5</f>
        <v>Czech Republic</v>
      </c>
      <c r="B6" s="46">
        <f ca="1">AllImpactsByCountry!C5+AllImpactsByCountry!H5</f>
        <v>463.45036756416323</v>
      </c>
      <c r="C6" s="46">
        <f ca="1">AllImpactsByCountry!B5+AllImpactsByCountry!G5</f>
        <v>5038.5117899506504</v>
      </c>
      <c r="D6" s="46">
        <f ca="1">AllImpactsByCountry!D5+AllImpactsByCountry!L5</f>
        <v>188.09169573835749</v>
      </c>
      <c r="E6" s="46">
        <f ca="1">AllImpactsByCountry!E5+AllImpactsByCountry!M5</f>
        <v>183.90559320828993</v>
      </c>
      <c r="F6" s="46">
        <f ca="1">(AllImpactsByCountry!F5+AllImpactsByCountry!N5)</f>
        <v>604881.25110411132</v>
      </c>
      <c r="G6" s="46">
        <f ca="1">AllImpactsByCountry!J5</f>
        <v>395.1195895545211</v>
      </c>
      <c r="H6" s="46">
        <f ca="1">AllImpactsByCountry!K5</f>
        <v>1333.7495860103468</v>
      </c>
      <c r="I6" s="46">
        <f ca="1">AllImpactsByCountry!O5</f>
        <v>14087.068811671645</v>
      </c>
      <c r="J6" s="46">
        <f ca="1">AllImpactsByCountry!P5</f>
        <v>151440.82263618032</v>
      </c>
      <c r="K6" s="63">
        <f ca="1">AllImpactsByCountry!Q5</f>
        <v>172.04301075268816</v>
      </c>
      <c r="L6" s="44">
        <f ca="1">AllImpactsByCountry!R5</f>
        <v>389.6</v>
      </c>
    </row>
    <row r="7" spans="1:12" x14ac:dyDescent="0.25">
      <c r="A7" s="62" t="str">
        <f>AllImpactsByCountry!A6</f>
        <v>Denmark</v>
      </c>
      <c r="B7" s="46">
        <f ca="1">AllImpactsByCountry!C6+AllImpactsByCountry!H6</f>
        <v>14.210010927499789</v>
      </c>
      <c r="C7" s="46">
        <f ca="1">AllImpactsByCountry!B6+AllImpactsByCountry!G6</f>
        <v>156.52596375090903</v>
      </c>
      <c r="D7" s="46">
        <f ca="1">AllImpactsByCountry!D6+AllImpactsByCountry!L6</f>
        <v>5.6219614135749785</v>
      </c>
      <c r="E7" s="46">
        <f ca="1">AllImpactsByCountry!E6+AllImpactsByCountry!M6</f>
        <v>4.6872745802166174</v>
      </c>
      <c r="F7" s="46">
        <f ca="1">(AllImpactsByCountry!F6+AllImpactsByCountry!N6)</f>
        <v>17512.217509335649</v>
      </c>
      <c r="G7" s="46">
        <f ca="1">AllImpactsByCountry!J6</f>
        <v>12.290943372146874</v>
      </c>
      <c r="H7" s="46">
        <f ca="1">AllImpactsByCountry!K6</f>
        <v>41.488807610779048</v>
      </c>
      <c r="I7" s="46">
        <f ca="1">AllImpactsByCountry!O6</f>
        <v>438.20496280380235</v>
      </c>
      <c r="J7" s="46">
        <f ca="1">AllImpactsByCountry!P6</f>
        <v>4710.8536869842801</v>
      </c>
      <c r="K7" s="63">
        <f ca="1">AllImpactsByCountry!Q6</f>
        <v>10.75268817204301</v>
      </c>
      <c r="L7" s="44">
        <f ca="1">AllImpactsByCountry!R6</f>
        <v>12.1</v>
      </c>
    </row>
    <row r="8" spans="1:12" x14ac:dyDescent="0.25">
      <c r="A8" s="62" t="str">
        <f>AllImpactsByCountry!A7</f>
        <v>Finland</v>
      </c>
      <c r="B8" s="46">
        <f ca="1">AllImpactsByCountry!C7+AllImpactsByCountry!H7</f>
        <v>44.73414672317088</v>
      </c>
      <c r="C8" s="46">
        <f ca="1">AllImpactsByCountry!B7+AllImpactsByCountry!G7</f>
        <v>477.43969953698621</v>
      </c>
      <c r="D8" s="46">
        <f ca="1">AllImpactsByCountry!D7+AllImpactsByCountry!L7</f>
        <v>18.789152761303285</v>
      </c>
      <c r="E8" s="46">
        <f ca="1">AllImpactsByCountry!E7+AllImpactsByCountry!M7</f>
        <v>21.904978353892211</v>
      </c>
      <c r="F8" s="46">
        <f ca="1">(AllImpactsByCountry!F7+AllImpactsByCountry!N7)</f>
        <v>62900.458281025567</v>
      </c>
      <c r="G8" s="46">
        <f ca="1">AllImpactsByCountry!J7</f>
        <v>37.370086353195589</v>
      </c>
      <c r="H8" s="46">
        <f ca="1">AllImpactsByCountry!K7</f>
        <v>126.14494072273268</v>
      </c>
      <c r="I8" s="46">
        <f ca="1">AllImpactsByCountry!O7</f>
        <v>1332.3434015233429</v>
      </c>
      <c r="J8" s="46">
        <f ca="1">AllImpactsByCountry!P7</f>
        <v>14323.148659102668</v>
      </c>
      <c r="K8" s="63">
        <f ca="1">AllImpactsByCountry!Q7</f>
        <v>32.258064516129032</v>
      </c>
      <c r="L8" s="44">
        <f ca="1">AllImpactsByCountry!R7</f>
        <v>37.300000000000004</v>
      </c>
    </row>
    <row r="9" spans="1:12" x14ac:dyDescent="0.25">
      <c r="A9" s="62" t="str">
        <f>AllImpactsByCountry!A8</f>
        <v>France</v>
      </c>
      <c r="B9" s="46">
        <f ca="1">AllImpactsByCountry!C8+AllImpactsByCountry!H8</f>
        <v>176.7914756391547</v>
      </c>
      <c r="C9" s="46">
        <f ca="1">AllImpactsByCountry!B8+AllImpactsByCountry!G8</f>
        <v>1882.4137259838624</v>
      </c>
      <c r="D9" s="46">
        <f ca="1">AllImpactsByCountry!D8+AllImpactsByCountry!L8</f>
        <v>74.572616123820382</v>
      </c>
      <c r="E9" s="46">
        <f ca="1">AllImpactsByCountry!E8+AllImpactsByCountry!M8</f>
        <v>88.647053072644667</v>
      </c>
      <c r="F9" s="46">
        <f ca="1">(AllImpactsByCountry!F8+AllImpactsByCountry!N8)</f>
        <v>250843.7855477244</v>
      </c>
      <c r="G9" s="46">
        <f ca="1">AllImpactsByCountry!J8</f>
        <v>147.30398158014685</v>
      </c>
      <c r="H9" s="46">
        <f ca="1">AllImpactsByCountry!K8</f>
        <v>497.2333178208238</v>
      </c>
      <c r="I9" s="46">
        <f ca="1">AllImpactsByCountry!O8</f>
        <v>5251.7804219535128</v>
      </c>
      <c r="J9" s="46">
        <f ca="1">AllImpactsByCountry!P8</f>
        <v>56458.441286682952</v>
      </c>
      <c r="K9" s="63">
        <f ca="1">AllImpactsByCountry!Q8</f>
        <v>53.763440860215056</v>
      </c>
      <c r="L9" s="44">
        <f ca="1">AllImpactsByCountry!R8</f>
        <v>146.50000000000003</v>
      </c>
    </row>
    <row r="10" spans="1:12" x14ac:dyDescent="0.25">
      <c r="A10" s="62" t="str">
        <f>AllImpactsByCountry!A9</f>
        <v>Germany</v>
      </c>
      <c r="B10" s="46">
        <f ca="1">AllImpactsByCountry!C9+AllImpactsByCountry!H9</f>
        <v>2729.2354304340793</v>
      </c>
      <c r="C10" s="46">
        <f ca="1">AllImpactsByCountry!B9+AllImpactsByCountry!G9</f>
        <v>29771.841472557422</v>
      </c>
      <c r="D10" s="46">
        <f ca="1">AllImpactsByCountry!D9+AllImpactsByCountry!L9</f>
        <v>1100.5183788531447</v>
      </c>
      <c r="E10" s="46">
        <f ca="1">AllImpactsByCountry!E9+AllImpactsByCountry!M9</f>
        <v>1036.1895155325042</v>
      </c>
      <c r="F10" s="46">
        <f ca="1">(AllImpactsByCountry!F9+AllImpactsByCountry!N9)</f>
        <v>3511222.376411445</v>
      </c>
      <c r="G10" s="46">
        <f ca="1">AllImpactsByCountry!J9</f>
        <v>2335.5016279267224</v>
      </c>
      <c r="H10" s="46">
        <f ca="1">AllImpactsByCountry!K9</f>
        <v>7883.6241272819334</v>
      </c>
      <c r="I10" s="46">
        <f ca="1">AllImpactsByCountry!O9</f>
        <v>83266.871631114336</v>
      </c>
      <c r="J10" s="46">
        <f ca="1">AllImpactsByCountry!P9</f>
        <v>895147.436754858</v>
      </c>
      <c r="K10" s="63">
        <f ca="1">AllImpactsByCountry!Q9</f>
        <v>1075.2688172043011</v>
      </c>
      <c r="L10" s="44">
        <f ca="1">AllImpactsByCountry!R9</f>
        <v>2300</v>
      </c>
    </row>
    <row r="11" spans="1:12" x14ac:dyDescent="0.25">
      <c r="A11" s="62" t="str">
        <f>AllImpactsByCountry!A10</f>
        <v>Greece</v>
      </c>
      <c r="B11" s="46">
        <f ca="1">AllImpactsByCountry!C10+AllImpactsByCountry!H10</f>
        <v>124.02540023921055</v>
      </c>
      <c r="C11" s="46">
        <f ca="1">AllImpactsByCountry!B10+AllImpactsByCountry!G10</f>
        <v>1312.2181667759028</v>
      </c>
      <c r="D11" s="46">
        <f ca="1">AllImpactsByCountry!D10+AllImpactsByCountry!L10</f>
        <v>52.910783316539053</v>
      </c>
      <c r="E11" s="46">
        <f ca="1">AllImpactsByCountry!E10+AllImpactsByCountry!M10</f>
        <v>66.091785399646596</v>
      </c>
      <c r="F11" s="46">
        <f ca="1">(AllImpactsByCountry!F10+AllImpactsByCountry!N10)</f>
        <v>180217.81730999393</v>
      </c>
      <c r="G11" s="46">
        <f ca="1">AllImpactsByCountry!J10</f>
        <v>102.61681644937022</v>
      </c>
      <c r="H11" s="46">
        <f ca="1">AllImpactsByCountry!K10</f>
        <v>346.38914413571933</v>
      </c>
      <c r="I11" s="46">
        <f ca="1">AllImpactsByCountry!O10</f>
        <v>3658.563616617364</v>
      </c>
      <c r="J11" s="46">
        <f ca="1">AllImpactsByCountry!P10</f>
        <v>39330.814037642616</v>
      </c>
      <c r="K11" s="63">
        <f ca="1">AllImpactsByCountry!Q10</f>
        <v>376.3440860215054</v>
      </c>
      <c r="L11" s="44">
        <f ca="1">AllImpactsByCountry!R10</f>
        <v>105.50000000000003</v>
      </c>
    </row>
    <row r="12" spans="1:12" x14ac:dyDescent="0.25">
      <c r="A12" s="62" t="str">
        <f>AllImpactsByCountry!A11</f>
        <v>Hungary</v>
      </c>
      <c r="B12" s="46">
        <f ca="1">AllImpactsByCountry!C11+AllImpactsByCountry!H11</f>
        <v>78.812584292192469</v>
      </c>
      <c r="C12" s="46">
        <f ca="1">AllImpactsByCountry!B11+AllImpactsByCountry!G11</f>
        <v>817.76059218414684</v>
      </c>
      <c r="D12" s="46">
        <f ca="1">AllImpactsByCountry!D11+AllImpactsByCountry!L11</f>
        <v>34.768784753612209</v>
      </c>
      <c r="E12" s="46">
        <f ca="1">AllImpactsByCountry!E11+AllImpactsByCountry!M11</f>
        <v>49.511491235924055</v>
      </c>
      <c r="F12" s="46">
        <f ca="1">(AllImpactsByCountry!F11+AllImpactsByCountry!N11)</f>
        <v>122686.75117137822</v>
      </c>
      <c r="G12" s="46">
        <f ca="1">AllImpactsByCountry!J11</f>
        <v>63.818341793561842</v>
      </c>
      <c r="H12" s="46">
        <f ca="1">AllImpactsByCountry!K11</f>
        <v>215.42259406322057</v>
      </c>
      <c r="I12" s="46">
        <f ca="1">AllImpactsByCountry!O11</f>
        <v>2275.2943565928531</v>
      </c>
      <c r="J12" s="46">
        <f ca="1">AllImpactsByCountry!P11</f>
        <v>24460.19492830116</v>
      </c>
      <c r="K12" s="63">
        <f ca="1">AllImpactsByCountry!Q11</f>
        <v>0</v>
      </c>
      <c r="L12" s="44">
        <f ca="1">AllImpactsByCountry!R11</f>
        <v>64.000000000000014</v>
      </c>
    </row>
    <row r="13" spans="1:12" x14ac:dyDescent="0.25">
      <c r="A13" s="62" t="str">
        <f>AllImpactsByCountry!A12</f>
        <v>Ireland</v>
      </c>
      <c r="B13" s="46">
        <f ca="1">AllImpactsByCountry!C12+AllImpactsByCountry!H12</f>
        <v>33.770709173672863</v>
      </c>
      <c r="C13" s="46">
        <f ca="1">AllImpactsByCountry!B12+AllImpactsByCountry!G12</f>
        <v>361.76851485666356</v>
      </c>
      <c r="D13" s="46">
        <f ca="1">AllImpactsByCountry!D12+AllImpactsByCountry!L12</f>
        <v>14.0888954772958</v>
      </c>
      <c r="E13" s="46">
        <f ca="1">AllImpactsByCountry!E12+AllImpactsByCountry!M12</f>
        <v>15.911167802705396</v>
      </c>
      <c r="F13" s="46">
        <f ca="1">(AllImpactsByCountry!F12+AllImpactsByCountry!N12)</f>
        <v>46805.107348117868</v>
      </c>
      <c r="G13" s="46">
        <f ca="1">AllImpactsByCountry!J12</f>
        <v>28.327129712860671</v>
      </c>
      <c r="H13" s="46">
        <f ca="1">AllImpactsByCountry!K12</f>
        <v>95.619904773605271</v>
      </c>
      <c r="I13" s="46">
        <f ca="1">AllImpactsByCountry!O12</f>
        <v>1009.9378417357711</v>
      </c>
      <c r="J13" s="46">
        <f ca="1">AllImpactsByCountry!P12</f>
        <v>10857.178282337381</v>
      </c>
      <c r="K13" s="63">
        <f ca="1">AllImpactsByCountry!Q12</f>
        <v>0</v>
      </c>
      <c r="L13" s="44">
        <f ca="1">AllImpactsByCountry!R12</f>
        <v>28.000000000000004</v>
      </c>
    </row>
    <row r="14" spans="1:12" x14ac:dyDescent="0.25">
      <c r="A14" s="62" t="str">
        <f>AllImpactsByCountry!A13</f>
        <v>Italy</v>
      </c>
      <c r="B14" s="46">
        <f ca="1">AllImpactsByCountry!C13+AllImpactsByCountry!H13</f>
        <v>362.68125613656281</v>
      </c>
      <c r="C14" s="46">
        <f ca="1">AllImpactsByCountry!B13+AllImpactsByCountry!G13</f>
        <v>3950.1474568796802</v>
      </c>
      <c r="D14" s="46">
        <f ca="1">AllImpactsByCountry!D13+AllImpactsByCountry!L13</f>
        <v>146.6837163968024</v>
      </c>
      <c r="E14" s="46">
        <f ca="1">AllImpactsByCountry!E13+AllImpactsByCountry!M13</f>
        <v>140.57110030590141</v>
      </c>
      <c r="F14" s="46">
        <f ca="1">(AllImpactsByCountry!F13+AllImpactsByCountry!N13)</f>
        <v>469721.95503820054</v>
      </c>
      <c r="G14" s="46">
        <f ca="1">AllImpactsByCountry!J13</f>
        <v>309.82713496312789</v>
      </c>
      <c r="H14" s="46">
        <f ca="1">AllImpactsByCountry!K13</f>
        <v>1045.8398518224399</v>
      </c>
      <c r="I14" s="46">
        <f ca="1">AllImpactsByCountry!O13</f>
        <v>11046.164972153096</v>
      </c>
      <c r="J14" s="46">
        <f ca="1">AllImpactsByCountry!P13</f>
        <v>118750.06310552103</v>
      </c>
      <c r="K14" s="63">
        <f ca="1">AllImpactsByCountry!Q13</f>
        <v>10.75268817204301</v>
      </c>
      <c r="L14" s="44">
        <f ca="1">AllImpactsByCountry!R13</f>
        <v>304.10000000000008</v>
      </c>
    </row>
    <row r="15" spans="1:12" x14ac:dyDescent="0.25">
      <c r="A15" s="62" t="str">
        <f>AllImpactsByCountry!A14</f>
        <v>Netherlands</v>
      </c>
      <c r="B15" s="46">
        <f ca="1">AllImpactsByCountry!C14+AllImpactsByCountry!H14</f>
        <v>188.47726170170213</v>
      </c>
      <c r="C15" s="46">
        <f ca="1">AllImpactsByCountry!B14+AllImpactsByCountry!G14</f>
        <v>2112.3011505058985</v>
      </c>
      <c r="D15" s="46">
        <f ca="1">AllImpactsByCountry!D14+AllImpactsByCountry!L14</f>
        <v>71.990538566222824</v>
      </c>
      <c r="E15" s="46">
        <f ca="1">AllImpactsByCountry!E14+AllImpactsByCountry!M14</f>
        <v>45.278160492529011</v>
      </c>
      <c r="F15" s="46">
        <f ca="1">(AllImpactsByCountry!F14+AllImpactsByCountry!N14)</f>
        <v>213915.47268160991</v>
      </c>
      <c r="G15" s="46">
        <f ca="1">AllImpactsByCountry!J14</f>
        <v>166.14869946882268</v>
      </c>
      <c r="H15" s="46">
        <f ca="1">AllImpactsByCountry!K14</f>
        <v>560.8447796337922</v>
      </c>
      <c r="I15" s="46">
        <f ca="1">AllImpactsByCountry!O14</f>
        <v>5923.6449527241011</v>
      </c>
      <c r="J15" s="46">
        <f ca="1">AllImpactsByCountry!P14</f>
        <v>63681.215491893585</v>
      </c>
      <c r="K15" s="63">
        <f ca="1">AllImpactsByCountry!Q14</f>
        <v>10.75268817204301</v>
      </c>
      <c r="L15" s="44">
        <f ca="1">AllImpactsByCountry!R14</f>
        <v>161.10000000000005</v>
      </c>
    </row>
    <row r="16" spans="1:12" x14ac:dyDescent="0.25">
      <c r="A16" s="62" t="str">
        <f>AllImpactsByCountry!A15</f>
        <v>Poland</v>
      </c>
      <c r="B16" s="46">
        <f ca="1">AllImpactsByCountry!C15+AllImpactsByCountry!H15</f>
        <v>1253.4797009917288</v>
      </c>
      <c r="C16" s="46">
        <f ca="1">AllImpactsByCountry!B15+AllImpactsByCountry!G15</f>
        <v>13579.965226700286</v>
      </c>
      <c r="D16" s="46">
        <f ca="1">AllImpactsByCountry!D15+AllImpactsByCountry!L15</f>
        <v>512.11165647926191</v>
      </c>
      <c r="E16" s="46">
        <f ca="1">AllImpactsByCountry!E15+AllImpactsByCountry!M15</f>
        <v>519.59490251927173</v>
      </c>
      <c r="F16" s="46">
        <f ca="1">(AllImpactsByCountry!F15+AllImpactsByCountry!N15)</f>
        <v>1660124.1539381915</v>
      </c>
      <c r="G16" s="46">
        <f ca="1">AllImpactsByCountry!J15</f>
        <v>1064.5618609044045</v>
      </c>
      <c r="H16" s="46">
        <f ca="1">AllImpactsByCountry!K15</f>
        <v>3593.491638479577</v>
      </c>
      <c r="I16" s="46">
        <f ca="1">AllImpactsByCountry!O15</f>
        <v>37954.474000515853</v>
      </c>
      <c r="J16" s="46">
        <f ca="1">AllImpactsByCountry!P15</f>
        <v>408023.61670863209</v>
      </c>
      <c r="K16" s="63">
        <f ca="1">AllImpactsByCountry!Q15</f>
        <v>602.15053763440858</v>
      </c>
      <c r="L16" s="44">
        <f ca="1">AllImpactsByCountry!R15</f>
        <v>1052.6000000000001</v>
      </c>
    </row>
    <row r="17" spans="1:12" x14ac:dyDescent="0.25">
      <c r="A17" s="62" t="str">
        <f>AllImpactsByCountry!A16</f>
        <v>Portugal</v>
      </c>
      <c r="B17" s="46">
        <f ca="1">AllImpactsByCountry!C16+AllImpactsByCountry!H16</f>
        <v>29.347189706348303</v>
      </c>
      <c r="C17" s="46">
        <f ca="1">AllImpactsByCountry!B16+AllImpactsByCountry!G16</f>
        <v>307.82922711308663</v>
      </c>
      <c r="D17" s="46">
        <f ca="1">AllImpactsByCountry!D16+AllImpactsByCountry!L16</f>
        <v>12.710114377513753</v>
      </c>
      <c r="E17" s="46">
        <f ca="1">AllImpactsByCountry!E16+AllImpactsByCountry!M16</f>
        <v>16.885599326518665</v>
      </c>
      <c r="F17" s="46">
        <f ca="1">(AllImpactsByCountry!F16+AllImpactsByCountry!N16)</f>
        <v>43998.788398125813</v>
      </c>
      <c r="G17" s="46">
        <f ca="1">AllImpactsByCountry!J16</f>
        <v>24.05076088815883</v>
      </c>
      <c r="H17" s="46">
        <f ca="1">AllImpactsByCountry!K16</f>
        <v>81.184768424116314</v>
      </c>
      <c r="I17" s="46">
        <f ca="1">AllImpactsByCountry!O16</f>
        <v>857.47387009219426</v>
      </c>
      <c r="J17" s="46">
        <f ca="1">AllImpactsByCountry!P16</f>
        <v>9218.1382807046593</v>
      </c>
      <c r="K17" s="63">
        <f ca="1">AllImpactsByCountry!Q16</f>
        <v>32.258064516129032</v>
      </c>
      <c r="L17" s="44">
        <f ca="1">AllImpactsByCountry!R16</f>
        <v>24.3</v>
      </c>
    </row>
    <row r="18" spans="1:12" x14ac:dyDescent="0.25">
      <c r="A18" s="62" t="str">
        <f>AllImpactsByCountry!A17</f>
        <v>Romania</v>
      </c>
      <c r="B18" s="46">
        <f ca="1">AllImpactsByCountry!C17+AllImpactsByCountry!H17</f>
        <v>240.17003505721539</v>
      </c>
      <c r="C18" s="46">
        <f ca="1">AllImpactsByCountry!B17+AllImpactsByCountry!G17</f>
        <v>2491.4005768586121</v>
      </c>
      <c r="D18" s="46">
        <f ca="1">AllImpactsByCountry!D17+AllImpactsByCountry!L17</f>
        <v>105.99614168980514</v>
      </c>
      <c r="E18" s="46">
        <f ca="1">AllImpactsByCountry!E17+AllImpactsByCountry!M17</f>
        <v>151.16269796107281</v>
      </c>
      <c r="F18" s="46">
        <f ca="1">(AllImpactsByCountry!F17+AllImpactsByCountry!N17)</f>
        <v>374178.45052175468</v>
      </c>
      <c r="G18" s="46">
        <f ca="1">AllImpactsByCountry!J17</f>
        <v>194.4247750022945</v>
      </c>
      <c r="H18" s="46">
        <f ca="1">AllImpactsByCountry!K17</f>
        <v>656.29234799982828</v>
      </c>
      <c r="I18" s="46">
        <f ca="1">AllImpactsByCountry!O17</f>
        <v>6931.762576588656</v>
      </c>
      <c r="J18" s="46">
        <f ca="1">AllImpactsByCountry!P17</f>
        <v>74518.825807645495</v>
      </c>
      <c r="K18" s="63">
        <f ca="1">AllImpactsByCountry!Q17</f>
        <v>172.04301075268816</v>
      </c>
      <c r="L18" s="44">
        <f ca="1">AllImpactsByCountry!R17</f>
        <v>196.60000000000005</v>
      </c>
    </row>
    <row r="19" spans="1:12" x14ac:dyDescent="0.25">
      <c r="A19" s="62" t="str">
        <f>AllImpactsByCountry!A18</f>
        <v>Slovakia</v>
      </c>
      <c r="B19" s="46">
        <f ca="1">AllImpactsByCountry!C18+AllImpactsByCountry!H18</f>
        <v>41.516689862495873</v>
      </c>
      <c r="C19" s="46">
        <f ca="1">AllImpactsByCountry!B18+AllImpactsByCountry!G18</f>
        <v>436.42090825853501</v>
      </c>
      <c r="D19" s="46">
        <f ca="1">AllImpactsByCountry!D18+AllImpactsByCountry!L18</f>
        <v>17.913492497060094</v>
      </c>
      <c r="E19" s="46">
        <f ca="1">AllImpactsByCountry!E18+AllImpactsByCountry!M18</f>
        <v>23.447389222794722</v>
      </c>
      <c r="F19" s="46">
        <f ca="1">(AllImpactsByCountry!F18+AllImpactsByCountry!N18)</f>
        <v>61765.419763335041</v>
      </c>
      <c r="G19" s="46">
        <f ca="1">AllImpactsByCountry!J18</f>
        <v>34.105420295013175</v>
      </c>
      <c r="H19" s="46">
        <f ca="1">AllImpactsByCountry!K18</f>
        <v>115.12486700664073</v>
      </c>
      <c r="I19" s="46">
        <f ca="1">AllImpactsByCountry!O18</f>
        <v>1215.9493359681637</v>
      </c>
      <c r="J19" s="46">
        <f ca="1">AllImpactsByCountry!P18</f>
        <v>13071.872522576565</v>
      </c>
      <c r="K19" s="63">
        <f ca="1">AllImpactsByCountry!Q18</f>
        <v>0</v>
      </c>
      <c r="L19" s="44">
        <f ca="1">AllImpactsByCountry!R18</f>
        <v>34.000000000000014</v>
      </c>
    </row>
    <row r="20" spans="1:12" x14ac:dyDescent="0.25">
      <c r="A20" s="62" t="str">
        <f>AllImpactsByCountry!A19</f>
        <v>Slovenia</v>
      </c>
      <c r="B20" s="46">
        <f ca="1">AllImpactsByCountry!C19+AllImpactsByCountry!H19</f>
        <v>79.879819777256245</v>
      </c>
      <c r="C20" s="46">
        <f ca="1">AllImpactsByCountry!B19+AllImpactsByCountry!G19</f>
        <v>851.17729656323502</v>
      </c>
      <c r="D20" s="46">
        <f ca="1">AllImpactsByCountry!D19+AllImpactsByCountry!L19</f>
        <v>33.648263775573774</v>
      </c>
      <c r="E20" s="46">
        <f ca="1">AllImpactsByCountry!E19+AllImpactsByCountry!M19</f>
        <v>39.752406270377918</v>
      </c>
      <c r="F20" s="46">
        <f ca="1">(AllImpactsByCountry!F19+AllImpactsByCountry!N19)</f>
        <v>113011.69536600568</v>
      </c>
      <c r="G20" s="46">
        <f ca="1">AllImpactsByCountry!J19</f>
        <v>66.612164147327377</v>
      </c>
      <c r="H20" s="46">
        <f ca="1">AllImpactsByCountry!K19</f>
        <v>224.85330695680909</v>
      </c>
      <c r="I20" s="46">
        <f ca="1">AllImpactsByCountry!O19</f>
        <v>2374.9015863671452</v>
      </c>
      <c r="J20" s="46">
        <f ca="1">AllImpactsByCountry!P19</f>
        <v>25531.006821051466</v>
      </c>
      <c r="K20" s="63">
        <f ca="1">AllImpactsByCountry!Q19</f>
        <v>10.75268817204301</v>
      </c>
      <c r="L20" s="44">
        <f ca="1">AllImpactsByCountry!R19</f>
        <v>66.100000000000009</v>
      </c>
    </row>
    <row r="21" spans="1:12" x14ac:dyDescent="0.25">
      <c r="A21" s="62" t="str">
        <f>AllImpactsByCountry!A20</f>
        <v>Spain</v>
      </c>
      <c r="B21" s="46">
        <f ca="1">AllImpactsByCountry!C20+AllImpactsByCountry!H20</f>
        <v>201.34842714232903</v>
      </c>
      <c r="C21" s="46">
        <f ca="1">AllImpactsByCountry!B20+AllImpactsByCountry!G20</f>
        <v>2177.7977779990347</v>
      </c>
      <c r="D21" s="46">
        <f ca="1">AllImpactsByCountry!D20+AllImpactsByCountry!L20</f>
        <v>82.515822229820685</v>
      </c>
      <c r="E21" s="46">
        <f ca="1">AllImpactsByCountry!E20+AllImpactsByCountry!M20</f>
        <v>85.131437756045926</v>
      </c>
      <c r="F21" s="46">
        <f ca="1">(AllImpactsByCountry!F20+AllImpactsByCountry!N20)</f>
        <v>268481.49888625788</v>
      </c>
      <c r="G21" s="46">
        <f ca="1">AllImpactsByCountry!J20</f>
        <v>170.69363319682887</v>
      </c>
      <c r="H21" s="46">
        <f ca="1">AllImpactsByCountry!K20</f>
        <v>576.18647272728606</v>
      </c>
      <c r="I21" s="46">
        <f ca="1">AllImpactsByCountry!O20</f>
        <v>6085.6839805614591</v>
      </c>
      <c r="J21" s="46">
        <f ca="1">AllImpactsByCountry!P20</f>
        <v>65423.190632564772</v>
      </c>
      <c r="K21" s="63">
        <f ca="1">AllImpactsByCountry!Q20</f>
        <v>86.021505376344081</v>
      </c>
      <c r="L21" s="44">
        <f ca="1">AllImpactsByCountry!R20</f>
        <v>168.8</v>
      </c>
    </row>
    <row r="22" spans="1:12" x14ac:dyDescent="0.25">
      <c r="A22" s="62" t="str">
        <f>AllImpactsByCountry!A21</f>
        <v>Sweden</v>
      </c>
      <c r="B22" s="46">
        <f ca="1">AllImpactsByCountry!C21+AllImpactsByCountry!H21</f>
        <v>3.4994446812853761</v>
      </c>
      <c r="C22" s="46">
        <f ca="1">AllImpactsByCountry!B21+AllImpactsByCountry!G21</f>
        <v>39.430364869816657</v>
      </c>
      <c r="D22" s="46">
        <f ca="1">AllImpactsByCountry!D21+AllImpactsByCountry!L21</f>
        <v>1.3215861656676073</v>
      </c>
      <c r="E22" s="46">
        <f ca="1">AllImpactsByCountry!E21+AllImpactsByCountry!M21</f>
        <v>0.74199174897137665</v>
      </c>
      <c r="F22" s="46">
        <f ca="1">(AllImpactsByCountry!F21+AllImpactsByCountry!N21)</f>
        <v>3864.4885813206884</v>
      </c>
      <c r="G22" s="46">
        <f ca="1">AllImpactsByCountry!J21</f>
        <v>3.1031300187010724</v>
      </c>
      <c r="H22" s="46">
        <f ca="1">AllImpactsByCountry!K21</f>
        <v>10.47479924355342</v>
      </c>
      <c r="I22" s="46">
        <f ca="1">AllImpactsByCountry!O21</f>
        <v>110.63487425235343</v>
      </c>
      <c r="J22" s="46">
        <f ca="1">AllImpactsByCountry!P21</f>
        <v>1189.3628541904291</v>
      </c>
      <c r="K22" s="63">
        <f ca="1">AllImpactsByCountry!Q21</f>
        <v>0</v>
      </c>
      <c r="L22" s="44">
        <f ca="1">AllImpactsByCountry!R21</f>
        <v>3.0000000000000009</v>
      </c>
    </row>
    <row r="23" spans="1:12" x14ac:dyDescent="0.25">
      <c r="A23" s="62" t="str">
        <f>AllImpactsByCountry!A22</f>
        <v>UK</v>
      </c>
      <c r="B23" s="46">
        <f ca="1">AllImpactsByCountry!C22+AllImpactsByCountry!H22</f>
        <v>868.29212942202298</v>
      </c>
      <c r="C23" s="46">
        <f ca="1">AllImpactsByCountry!B22+AllImpactsByCountry!G22</f>
        <v>9618.5955668970892</v>
      </c>
      <c r="D23" s="46">
        <f ca="1">AllImpactsByCountry!D22+AllImpactsByCountry!L22</f>
        <v>339.66595954141354</v>
      </c>
      <c r="E23" s="46">
        <f ca="1">AllImpactsByCountry!E22+AllImpactsByCountry!M22</f>
        <v>261.11551598219592</v>
      </c>
      <c r="F23" s="46">
        <f ca="1">(AllImpactsByCountry!F22+AllImpactsByCountry!N22)</f>
        <v>1042574.4825158286</v>
      </c>
      <c r="G23" s="46">
        <f ca="1">AllImpactsByCountry!J22</f>
        <v>755.70926453030495</v>
      </c>
      <c r="H23" s="46">
        <f ca="1">AllImpactsByCountry!K22</f>
        <v>2550.9413994073752</v>
      </c>
      <c r="I23" s="46">
        <f ca="1">AllImpactsByCountry!O22</f>
        <v>26943.053932250587</v>
      </c>
      <c r="J23" s="46">
        <f ca="1">AllImpactsByCountry!P22</f>
        <v>289647.07323998754</v>
      </c>
      <c r="K23" s="63">
        <f ca="1">AllImpactsByCountry!Q22</f>
        <v>311.8279569892473</v>
      </c>
      <c r="L23" s="44">
        <f ca="1">AllImpactsByCountry!R22</f>
        <v>738.9000000000002</v>
      </c>
    </row>
    <row r="24" spans="1:12" ht="16.5" thickBot="1" x14ac:dyDescent="0.3">
      <c r="A24" s="64" t="s">
        <v>73</v>
      </c>
      <c r="B24" s="65">
        <f ca="1">AllImpactsByCountry!C23+AllImpactsByCountry!H23</f>
        <v>7119.3040617050347</v>
      </c>
      <c r="C24" s="65">
        <f ca="1">AllImpactsByCountry!B23+AllImpactsByCountry!G23</f>
        <v>77275.58522345619</v>
      </c>
      <c r="D24" s="65">
        <f ca="1">AllImpactsByCountry!D23+AllImpactsByCountry!L23</f>
        <v>2898.1808669109982</v>
      </c>
      <c r="E24" s="65">
        <f ca="1">AllImpactsByCountry!E23+AllImpactsByCountry!M23</f>
        <v>2882.7823599638064</v>
      </c>
      <c r="F24" s="65">
        <f ca="1">(AllImpactsByCountry!F23+AllImpactsByCountry!N23)</f>
        <v>9354628.3204868734</v>
      </c>
      <c r="G24" s="65">
        <f ca="1">AllImpactsByCountry!J23</f>
        <v>6058.9614997656299</v>
      </c>
      <c r="H24" s="65">
        <f ca="1">AllImpactsByCountry!K23</f>
        <v>20452.383545640307</v>
      </c>
      <c r="I24" s="65">
        <f ca="1">AllImpactsByCountry!O23</f>
        <v>216018.16217388562</v>
      </c>
      <c r="J24" s="65">
        <f ca="1">AllImpactsByCountry!P23</f>
        <v>2322269.3536404353</v>
      </c>
      <c r="K24" s="66">
        <f ca="1">AllImpactsByCountry!Q23</f>
        <v>2956.9892473118284</v>
      </c>
      <c r="L24" s="44">
        <f ca="1">AllImpactsByCountry!R23</f>
        <v>5981.5000000000018</v>
      </c>
    </row>
  </sheetData>
  <pageMargins left="0.7" right="0.7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activeCell="N4" sqref="N4"/>
    </sheetView>
  </sheetViews>
  <sheetFormatPr defaultRowHeight="15.75" x14ac:dyDescent="0.25"/>
  <cols>
    <col min="2" max="2" width="9.5" customWidth="1"/>
    <col min="3" max="3" width="9.125" bestFit="1" customWidth="1"/>
    <col min="4" max="4" width="12.75" customWidth="1"/>
    <col min="5" max="5" width="13.875" customWidth="1"/>
    <col min="6" max="6" width="16.625" customWidth="1"/>
    <col min="7" max="7" width="10.875" customWidth="1"/>
    <col min="8" max="8" width="9.375" bestFit="1" customWidth="1"/>
    <col min="9" max="9" width="9.125" bestFit="1" customWidth="1"/>
    <col min="10" max="10" width="9.375" bestFit="1" customWidth="1"/>
    <col min="11" max="11" width="13.75" customWidth="1"/>
    <col min="12" max="12" width="13.375" customWidth="1"/>
    <col min="13" max="13" width="13.75" customWidth="1"/>
    <col min="14" max="14" width="12.375" bestFit="1" customWidth="1"/>
    <col min="15" max="15" width="15.625" customWidth="1"/>
    <col min="16" max="16" width="17.25" customWidth="1"/>
    <col min="17" max="17" width="9.125" bestFit="1" customWidth="1"/>
    <col min="18" max="18" width="13.25" customWidth="1"/>
  </cols>
  <sheetData>
    <row r="1" spans="1:18" x14ac:dyDescent="0.25">
      <c r="A1" s="47"/>
      <c r="B1" s="51" t="s">
        <v>56</v>
      </c>
      <c r="C1" s="51"/>
      <c r="D1" s="51"/>
      <c r="E1" s="51"/>
      <c r="F1" s="52"/>
      <c r="G1" s="53" t="s">
        <v>52</v>
      </c>
      <c r="H1" s="51"/>
      <c r="I1" s="51"/>
      <c r="J1" s="51"/>
      <c r="K1" s="51"/>
      <c r="L1" s="51"/>
      <c r="M1" s="51"/>
      <c r="N1" s="51"/>
      <c r="O1" s="51"/>
      <c r="P1" s="52"/>
      <c r="Q1" s="45" t="s">
        <v>70</v>
      </c>
      <c r="R1" s="69" t="str">
        <f>Belgium!A5</f>
        <v>Damage, €million/year, breakdown</v>
      </c>
    </row>
    <row r="2" spans="1:18" ht="63" x14ac:dyDescent="0.25">
      <c r="A2" s="48"/>
      <c r="B2" s="54" t="str">
        <f ca="1">INDIRECT(AllImpactsByCountry!$A3&amp;"!A"&amp;(28+COLUMN(B2)-2))</f>
        <v>Acute Mortality (All ages)</v>
      </c>
      <c r="C2" s="55" t="str">
        <f ca="1">INDIRECT(AllImpactsByCountry!$A3&amp;"!A"&amp;(28+COLUMN(C2)-2))</f>
        <v>Acute Mortality (All ages)</v>
      </c>
      <c r="D2" s="55" t="str">
        <f ca="1">INDIRECT(AllImpactsByCountry!$A3&amp;"!A"&amp;(28+COLUMN(D2)-2))</f>
        <v>Respiratory hospital admissions (&gt;64)</v>
      </c>
      <c r="E2" s="55" t="str">
        <f ca="1">INDIRECT(AllImpactsByCountry!$A3&amp;"!A"&amp;(28+COLUMN(E2)-2))</f>
        <v>Cardiovascular hospital admissions (&gt;64)</v>
      </c>
      <c r="F2" s="55" t="str">
        <f ca="1">INDIRECT(AllImpactsByCountry!$A3&amp;"!A"&amp;(28+COLUMN(F2)-2))</f>
        <v>Minor Restricted Activity Days (MRADs all ages)</v>
      </c>
      <c r="G2" s="55" t="str">
        <f ca="1">INDIRECT(AllImpactsByCountry!$A3&amp;"!A"&amp;(28+COLUMN(H2)-2))</f>
        <v>Chronic Mortality (30yr+)</v>
      </c>
      <c r="H2" s="55" t="str">
        <f ca="1">INDIRECT(AllImpactsByCountry!$A3&amp;"!A"&amp;(28+COLUMN(I2)-2))</f>
        <v>Chronic Mortality (30yr+)</v>
      </c>
      <c r="I2" s="55" t="str">
        <f ca="1">INDIRECT(AllImpactsByCountry!$A3&amp;"!A"&amp;(28+COLUMN(J2)-2))</f>
        <v xml:space="preserve">Infant Mortality (0-1yr) </v>
      </c>
      <c r="J2" s="55" t="str">
        <f ca="1">INDIRECT(AllImpactsByCountry!$A3&amp;"!A"&amp;(28+COLUMN(K2)-2))</f>
        <v>Chronic Bronchitis (27yr +)</v>
      </c>
      <c r="K2" s="55" t="str">
        <f ca="1">INDIRECT(AllImpactsByCountry!$A3&amp;"!A"&amp;(28+COLUMN(L2)-2))</f>
        <v>Bronchitis in children aged 6 to 12</v>
      </c>
      <c r="L2" s="55" t="str">
        <f ca="1">INDIRECT(AllImpactsByCountry!$A3&amp;"!A"&amp;(28+COLUMN(M2)-2))</f>
        <v>Respiratory Hospital Admissions (All ages)</v>
      </c>
      <c r="M2" s="55" t="str">
        <f ca="1">INDIRECT(AllImpactsByCountry!$A3&amp;"!A"&amp;(28+COLUMN(N2)-2))</f>
        <v>Cardiac Hospital Admissions (&gt;18 years)</v>
      </c>
      <c r="N2" s="55" t="str">
        <f ca="1">INDIRECT(AllImpactsByCountry!$A3&amp;"!A"&amp;(28+COLUMN(O2)-2))</f>
        <v>Restricted Activity Days (all ages)</v>
      </c>
      <c r="O2" s="55" t="str">
        <f ca="1">INDIRECT(AllImpactsByCountry!$A3&amp;"!A"&amp;(28+COLUMN(P2)-2))</f>
        <v>Asthma symptom days (children 5-19yr)</v>
      </c>
      <c r="P2" s="55" t="str">
        <f ca="1">INDIRECT(AllImpactsByCountry!$A3&amp;"!A"&amp;(28+COLUMN(Q2)-2))</f>
        <v>Lost working days (15-64 years)</v>
      </c>
      <c r="Q2" s="55" t="str">
        <f ca="1">INDIRECT(AllImpactsByCountry!$A3&amp;"!A"&amp;(28+COLUMN(S2)-2))</f>
        <v>IQ loss</v>
      </c>
      <c r="R2" s="70"/>
    </row>
    <row r="3" spans="1:18" x14ac:dyDescent="0.25">
      <c r="A3" s="48" t="s">
        <v>10</v>
      </c>
      <c r="B3" s="46">
        <f ca="1">INDIRECT("'"&amp;AllImpactsByCountry!$A3&amp;"'"&amp;"!G"&amp;(28+COLUMN(B3)-2))</f>
        <v>-0.64841718860555098</v>
      </c>
      <c r="C3" s="46">
        <f ca="1">INDIRECT("'"&amp;AllImpactsByCountry!$A3&amp;"'"&amp;"!G"&amp;(28+COLUMN(C3)-2))</f>
        <v>-0.64841718860555098</v>
      </c>
      <c r="D3" s="46">
        <f ca="1">INDIRECT("'"&amp;AllImpactsByCountry!$A3&amp;"'"&amp;"!G"&amp;(28+COLUMN(D3)-2))</f>
        <v>-0.71905974048072885</v>
      </c>
      <c r="E3" s="46">
        <f ca="1">INDIRECT("'"&amp;AllImpactsByCountry!$A3&amp;"'"&amp;"!G"&amp;(28+COLUMN(E3)-2))</f>
        <v>-3.2452373452934404</v>
      </c>
      <c r="F3" s="46">
        <f ca="1">INDIRECT("'"&amp;AllImpactsByCountry!$A3&amp;"'"&amp;"!G"&amp;(28+COLUMN(F3)-2))</f>
        <v>-4094.0344347948467</v>
      </c>
      <c r="G3" s="46">
        <f ca="1">INDIRECT("'"&amp;AllImpactsByCountry!$A3&amp;"'"&amp;"!G"&amp;(28+COLUMN(H3)-2))</f>
        <v>434.15133808317199</v>
      </c>
      <c r="H3" s="46">
        <f ca="1">INDIRECT("'"&amp;AllImpactsByCountry!$A3&amp;"'"&amp;"!G"&amp;(28+COLUMN(I3)-2))</f>
        <v>39.183333762019132</v>
      </c>
      <c r="I3" s="46">
        <f ca="1">INDIRECT("'"&amp;AllImpactsByCountry!$A3&amp;"'"&amp;"!G"&amp;(28+COLUMN(J3)-2))</f>
        <v>8.3647694830356958E-2</v>
      </c>
      <c r="J3" s="46">
        <f ca="1">INDIRECT("'"&amp;AllImpactsByCountry!$A3&amp;"'"&amp;"!G"&amp;(28+COLUMN(K3)-2))</f>
        <v>34.110929088496682</v>
      </c>
      <c r="K3" s="46">
        <f ca="1">INDIRECT("'"&amp;AllImpactsByCountry!$A3&amp;"'"&amp;"!G"&amp;(28+COLUMN(L3)-2))</f>
        <v>115.14346226544913</v>
      </c>
      <c r="L3" s="46">
        <f ca="1">INDIRECT("'"&amp;AllImpactsByCountry!$A3&amp;"'"&amp;"!G"&amp;(28+COLUMN(M3)-2))</f>
        <v>15.321383220988876</v>
      </c>
      <c r="M3" s="46">
        <f ca="1">INDIRECT("'"&amp;AllImpactsByCountry!$A3&amp;"'"&amp;"!G"&amp;(28+COLUMN(N3)-2))</f>
        <v>11.739493556589492</v>
      </c>
      <c r="N3" s="46">
        <f ca="1">INDIRECT("'"&amp;AllImpactsByCountry!$A3&amp;"'"&amp;"!G"&amp;(28+COLUMN(O3)-2))</f>
        <v>47000.503657721973</v>
      </c>
      <c r="O3" s="46">
        <f ca="1">INDIRECT("'"&amp;AllImpactsByCountry!$A3&amp;"'"&amp;"!G"&amp;(28+COLUMN(P3)-2))</f>
        <v>1216.1457391709482</v>
      </c>
      <c r="P3" s="46">
        <f ca="1">INDIRECT("'"&amp;AllImpactsByCountry!$A3&amp;"'"&amp;"!G"&amp;(28+COLUMN(Q3)-2))</f>
        <v>13073.983924387385</v>
      </c>
      <c r="Q3" s="46">
        <f ca="1">INDIRECT("'"&amp;AllImpactsByCountry!$A3&amp;"'"&amp;"!G"&amp;(28+COLUMN(S3)-2))</f>
        <v>0</v>
      </c>
      <c r="R3" s="46">
        <f ca="1">INDIRECT("'"&amp;AllImpactsByCountry!$A3&amp;"'"&amp;"!F23")</f>
        <v>33</v>
      </c>
    </row>
    <row r="4" spans="1:18" x14ac:dyDescent="0.25">
      <c r="A4" s="6" t="s">
        <v>12</v>
      </c>
      <c r="B4" s="46">
        <f ca="1">INDIRECT("'"&amp;AllImpactsByCountry!$A4&amp;"'"&amp;"!G"&amp;(28+COLUMN(B4)-2))</f>
        <v>16.938954681327623</v>
      </c>
      <c r="C4" s="46">
        <f ca="1">INDIRECT("'"&amp;AllImpactsByCountry!$A4&amp;"'"&amp;"!G"&amp;(28+COLUMN(C4)-2))</f>
        <v>16.938954681327623</v>
      </c>
      <c r="D4" s="46">
        <f ca="1">INDIRECT("'"&amp;AllImpactsByCountry!$A4&amp;"'"&amp;"!G"&amp;(28+COLUMN(D4)-2))</f>
        <v>18.784388463489286</v>
      </c>
      <c r="E4" s="46">
        <f ca="1">INDIRECT("'"&amp;AllImpactsByCountry!$A4&amp;"'"&amp;"!G"&amp;(28+COLUMN(E4)-2))</f>
        <v>84.777099201048159</v>
      </c>
      <c r="F4" s="46">
        <f ca="1">INDIRECT("'"&amp;AllImpactsByCountry!$A4&amp;"'"&amp;"!G"&amp;(28+COLUMN(F4)-2))</f>
        <v>106950.68695498638</v>
      </c>
      <c r="G4" s="46">
        <f ca="1">INDIRECT("'"&amp;AllImpactsByCountry!$A4&amp;"'"&amp;"!G"&amp;(28+COLUMN(H4)-2))</f>
        <v>1441.5978696384918</v>
      </c>
      <c r="H4" s="46">
        <f ca="1">INDIRECT("'"&amp;AllImpactsByCountry!$A4&amp;"'"&amp;"!G"&amp;(28+COLUMN(I4)-2))</f>
        <v>130.10811097820323</v>
      </c>
      <c r="I4" s="46">
        <f ca="1">INDIRECT("'"&amp;AllImpactsByCountry!$A4&amp;"'"&amp;"!G"&amp;(28+COLUMN(J4)-2))</f>
        <v>0.2777518530750494</v>
      </c>
      <c r="J4" s="46">
        <f ca="1">INDIRECT("'"&amp;AllImpactsByCountry!$A4&amp;"'"&amp;"!G"&amp;(28+COLUMN(K4)-2))</f>
        <v>113.26521051962297</v>
      </c>
      <c r="K4" s="46">
        <f ca="1">INDIRECT("'"&amp;AllImpactsByCountry!$A4&amp;"'"&amp;"!G"&amp;(28+COLUMN(L4)-2))</f>
        <v>382.33342925427564</v>
      </c>
      <c r="L4" s="46">
        <f ca="1">INDIRECT("'"&amp;AllImpactsByCountry!$A4&amp;"'"&amp;"!G"&amp;(28+COLUMN(M4)-2))</f>
        <v>50.874594810211441</v>
      </c>
      <c r="M4" s="46">
        <f ca="1">INDIRECT("'"&amp;AllImpactsByCountry!$A4&amp;"'"&amp;"!G"&amp;(28+COLUMN(N4)-2))</f>
        <v>38.980943779959262</v>
      </c>
      <c r="N4" s="46">
        <f ca="1">INDIRECT("'"&amp;AllImpactsByCountry!$A4&amp;"'"&amp;"!G"&amp;(28+COLUMN(O4)-2))</f>
        <v>156064.99393519756</v>
      </c>
      <c r="O4" s="46">
        <f ca="1">INDIRECT("'"&amp;AllImpactsByCountry!$A4&amp;"'"&amp;"!G"&amp;(28+COLUMN(P4)-2))</f>
        <v>4038.207309228429</v>
      </c>
      <c r="P4" s="46">
        <f ca="1">INDIRECT("'"&amp;AllImpactsByCountry!$A4&amp;"'"&amp;"!G"&amp;(28+COLUMN(Q4)-2))</f>
        <v>43412.113979190523</v>
      </c>
      <c r="Q4" s="46">
        <f ca="1">INDIRECT("'"&amp;AllImpactsByCountry!$A4&amp;"'"&amp;"!G"&amp;(28+COLUMN(S4)-2))</f>
        <v>0</v>
      </c>
      <c r="R4" s="46">
        <f ca="1">INDIRECT("'"&amp;AllImpactsByCountry!$A4&amp;"'"&amp;"!F23")</f>
        <v>116</v>
      </c>
    </row>
    <row r="5" spans="1:18" x14ac:dyDescent="0.25">
      <c r="A5" s="6" t="s">
        <v>44</v>
      </c>
      <c r="B5" s="46">
        <f ca="1">INDIRECT("'"&amp;AllImpactsByCountry!$A5&amp;"'"&amp;"!G"&amp;(28+COLUMN(B5)-2))</f>
        <v>9.5752264543926717</v>
      </c>
      <c r="C5" s="46">
        <f ca="1">INDIRECT("'"&amp;AllImpactsByCountry!$A5&amp;"'"&amp;"!G"&amp;(28+COLUMN(C5)-2))</f>
        <v>9.5752264543926717</v>
      </c>
      <c r="D5" s="46">
        <f ca="1">INDIRECT("'"&amp;AllImpactsByCountry!$A5&amp;"'"&amp;"!G"&amp;(28+COLUMN(D5)-2))</f>
        <v>10.618410446747465</v>
      </c>
      <c r="E5" s="46">
        <f ca="1">INDIRECT("'"&amp;AllImpactsByCountry!$A5&amp;"'"&amp;"!G"&amp;(28+COLUMN(E5)-2))</f>
        <v>47.922669271403052</v>
      </c>
      <c r="F5" s="46">
        <f ca="1">INDIRECT("'"&amp;AllImpactsByCountry!$A5&amp;"'"&amp;"!G"&amp;(28+COLUMN(F5)-2))</f>
        <v>60456.921121332794</v>
      </c>
      <c r="G5" s="46">
        <f ca="1">INDIRECT("'"&amp;AllImpactsByCountry!$A5&amp;"'"&amp;"!G"&amp;(28+COLUMN(H5)-2))</f>
        <v>5028.9365634962578</v>
      </c>
      <c r="H5" s="46">
        <f ca="1">INDIRECT("'"&amp;AllImpactsByCountry!$A5&amp;"'"&amp;"!G"&amp;(28+COLUMN(I5)-2))</f>
        <v>453.87514110977054</v>
      </c>
      <c r="I5" s="46">
        <f ca="1">INDIRECT("'"&amp;AllImpactsByCountry!$A5&amp;"'"&amp;"!G"&amp;(28+COLUMN(J5)-2))</f>
        <v>0.9689223873910342</v>
      </c>
      <c r="J5" s="46">
        <f ca="1">INDIRECT("'"&amp;AllImpactsByCountry!$A5&amp;"'"&amp;"!G"&amp;(28+COLUMN(K5)-2))</f>
        <v>395.1195895545211</v>
      </c>
      <c r="K5" s="46">
        <f ca="1">INDIRECT("'"&amp;AllImpactsByCountry!$A5&amp;"'"&amp;"!G"&amp;(28+COLUMN(L5)-2))</f>
        <v>1333.7495860103468</v>
      </c>
      <c r="L5" s="46">
        <f ca="1">INDIRECT("'"&amp;AllImpactsByCountry!$A5&amp;"'"&amp;"!G"&amp;(28+COLUMN(M5)-2))</f>
        <v>177.47328529161001</v>
      </c>
      <c r="M5" s="46">
        <f ca="1">INDIRECT("'"&amp;AllImpactsByCountry!$A5&amp;"'"&amp;"!G"&amp;(28+COLUMN(N5)-2))</f>
        <v>135.98292393688686</v>
      </c>
      <c r="N5" s="46">
        <f ca="1">INDIRECT("'"&amp;AllImpactsByCountry!$A5&amp;"'"&amp;"!G"&amp;(28+COLUMN(O5)-2))</f>
        <v>544424.32998277852</v>
      </c>
      <c r="O5" s="46">
        <f ca="1">INDIRECT("'"&amp;AllImpactsByCountry!$A5&amp;"'"&amp;"!G"&amp;(28+COLUMN(P5)-2))</f>
        <v>14087.068811671645</v>
      </c>
      <c r="P5" s="46">
        <f ca="1">INDIRECT("'"&amp;AllImpactsByCountry!$A5&amp;"'"&amp;"!G"&amp;(28+COLUMN(Q5)-2))</f>
        <v>151440.82263618032</v>
      </c>
      <c r="Q5" s="46">
        <f ca="1">INDIRECT("'"&amp;AllImpactsByCountry!$A5&amp;"'"&amp;"!G"&amp;(28+COLUMN(S5)-2))</f>
        <v>172.04301075268816</v>
      </c>
      <c r="R5" s="46">
        <f ca="1">INDIRECT("'"&amp;AllImpactsByCountry!$A5&amp;"'"&amp;"!F23")</f>
        <v>389.6</v>
      </c>
    </row>
    <row r="6" spans="1:18" x14ac:dyDescent="0.25">
      <c r="A6" s="6" t="s">
        <v>14</v>
      </c>
      <c r="B6" s="46">
        <f ca="1">INDIRECT("'"&amp;AllImpactsByCountry!$A6&amp;"'"&amp;"!G"&amp;(28+COLUMN(B6)-2))</f>
        <v>9.1364814066333122E-2</v>
      </c>
      <c r="C6" s="46">
        <f ca="1">INDIRECT("'"&amp;AllImpactsByCountry!$A6&amp;"'"&amp;"!G"&amp;(28+COLUMN(C6)-2))</f>
        <v>9.1364814066333122E-2</v>
      </c>
      <c r="D6" s="46">
        <f ca="1">INDIRECT("'"&amp;AllImpactsByCountry!$A6&amp;"'"&amp;"!G"&amp;(28+COLUMN(D6)-2))</f>
        <v>0.10131865818192029</v>
      </c>
      <c r="E6" s="46">
        <f ca="1">INDIRECT("'"&amp;AllImpactsByCountry!$A6&amp;"'"&amp;"!G"&amp;(28+COLUMN(E6)-2))</f>
        <v>0.45726811667576661</v>
      </c>
      <c r="F6" s="46">
        <f ca="1">INDIRECT("'"&amp;AllImpactsByCountry!$A6&amp;"'"&amp;"!G"&amp;(28+COLUMN(F6)-2))</f>
        <v>576.86733400853882</v>
      </c>
      <c r="G6" s="46">
        <f ca="1">INDIRECT("'"&amp;AllImpactsByCountry!$A6&amp;"'"&amp;"!G"&amp;(28+COLUMN(H6)-2))</f>
        <v>156.43459893684269</v>
      </c>
      <c r="H6" s="46">
        <f ca="1">INDIRECT("'"&amp;AllImpactsByCountry!$A6&amp;"'"&amp;"!G"&amp;(28+COLUMN(I6)-2))</f>
        <v>14.118646113433456</v>
      </c>
      <c r="I6" s="46">
        <f ca="1">INDIRECT("'"&amp;AllImpactsByCountry!$A6&amp;"'"&amp;"!G"&amp;(28+COLUMN(J6)-2))</f>
        <v>3.0140166446455785E-2</v>
      </c>
      <c r="J6" s="46">
        <f ca="1">INDIRECT("'"&amp;AllImpactsByCountry!$A6&amp;"'"&amp;"!G"&amp;(28+COLUMN(K6)-2))</f>
        <v>12.290943372146874</v>
      </c>
      <c r="K6" s="46">
        <f ca="1">INDIRECT("'"&amp;AllImpactsByCountry!$A6&amp;"'"&amp;"!G"&amp;(28+COLUMN(L6)-2))</f>
        <v>41.488807610779048</v>
      </c>
      <c r="L6" s="46">
        <f ca="1">INDIRECT("'"&amp;AllImpactsByCountry!$A6&amp;"'"&amp;"!G"&amp;(28+COLUMN(M6)-2))</f>
        <v>5.5206427553930579</v>
      </c>
      <c r="M6" s="46">
        <f ca="1">INDIRECT("'"&amp;AllImpactsByCountry!$A6&amp;"'"&amp;"!G"&amp;(28+COLUMN(N6)-2))</f>
        <v>4.2300064635408505</v>
      </c>
      <c r="N6" s="46">
        <f ca="1">INDIRECT("'"&amp;AllImpactsByCountry!$A6&amp;"'"&amp;"!G"&amp;(28+COLUMN(O6)-2))</f>
        <v>16935.350175327108</v>
      </c>
      <c r="O6" s="46">
        <f ca="1">INDIRECT("'"&amp;AllImpactsByCountry!$A6&amp;"'"&amp;"!G"&amp;(28+COLUMN(P6)-2))</f>
        <v>438.20496280380235</v>
      </c>
      <c r="P6" s="46">
        <f ca="1">INDIRECT("'"&amp;AllImpactsByCountry!$A6&amp;"'"&amp;"!G"&amp;(28+COLUMN(Q6)-2))</f>
        <v>4710.8536869842801</v>
      </c>
      <c r="Q6" s="46">
        <f ca="1">INDIRECT("'"&amp;AllImpactsByCountry!$A6&amp;"'"&amp;"!G"&amp;(28+COLUMN(S6)-2))</f>
        <v>10.75268817204301</v>
      </c>
      <c r="R6" s="46">
        <f ca="1">INDIRECT("'"&amp;AllImpactsByCountry!$A6&amp;"'"&amp;"!F23")</f>
        <v>12.1</v>
      </c>
    </row>
    <row r="7" spans="1:18" x14ac:dyDescent="0.25">
      <c r="A7" s="6" t="s">
        <v>16</v>
      </c>
      <c r="B7" s="46">
        <f ca="1">INDIRECT("'"&amp;AllImpactsByCountry!$A7&amp;"'"&amp;"!G"&amp;(28+COLUMN(B7)-2))</f>
        <v>1.8070085471971358</v>
      </c>
      <c r="C7" s="46">
        <f ca="1">INDIRECT("'"&amp;AllImpactsByCountry!$A7&amp;"'"&amp;"!G"&amp;(28+COLUMN(C7)-2))</f>
        <v>1.8070085471971358</v>
      </c>
      <c r="D7" s="46">
        <f ca="1">INDIRECT("'"&amp;AllImpactsByCountry!$A7&amp;"'"&amp;"!G"&amp;(28+COLUMN(D7)-2))</f>
        <v>2.0038751591214496</v>
      </c>
      <c r="E7" s="46">
        <f ca="1">INDIRECT("'"&amp;AllImpactsByCountry!$A7&amp;"'"&amp;"!G"&amp;(28+COLUMN(E7)-2))</f>
        <v>9.043825061515939</v>
      </c>
      <c r="F7" s="46">
        <f ca="1">INDIRECT("'"&amp;AllImpactsByCountry!$A7&amp;"'"&amp;"!G"&amp;(28+COLUMN(F7)-2))</f>
        <v>11409.252170047039</v>
      </c>
      <c r="G7" s="46">
        <f ca="1">INDIRECT("'"&amp;AllImpactsByCountry!$A7&amp;"'"&amp;"!G"&amp;(28+COLUMN(H7)-2))</f>
        <v>475.63269098978907</v>
      </c>
      <c r="H7" s="46">
        <f ca="1">INDIRECT("'"&amp;AllImpactsByCountry!$A7&amp;"'"&amp;"!G"&amp;(28+COLUMN(I7)-2))</f>
        <v>42.927138175973745</v>
      </c>
      <c r="I7" s="46">
        <f ca="1">INDIRECT("'"&amp;AllImpactsByCountry!$A7&amp;"'"&amp;"!G"&amp;(28+COLUMN(J7)-2))</f>
        <v>9.1639883831553415E-2</v>
      </c>
      <c r="J7" s="46">
        <f ca="1">INDIRECT("'"&amp;AllImpactsByCountry!$A7&amp;"'"&amp;"!G"&amp;(28+COLUMN(K7)-2))</f>
        <v>37.370086353195589</v>
      </c>
      <c r="K7" s="46">
        <f ca="1">INDIRECT("'"&amp;AllImpactsByCountry!$A7&amp;"'"&amp;"!G"&amp;(28+COLUMN(L7)-2))</f>
        <v>126.14494072273268</v>
      </c>
      <c r="L7" s="46">
        <f ca="1">INDIRECT("'"&amp;AllImpactsByCountry!$A7&amp;"'"&amp;"!G"&amp;(28+COLUMN(M7)-2))</f>
        <v>16.785277602181836</v>
      </c>
      <c r="M7" s="46">
        <f ca="1">INDIRECT("'"&amp;AllImpactsByCountry!$A7&amp;"'"&amp;"!G"&amp;(28+COLUMN(N7)-2))</f>
        <v>12.861153292376272</v>
      </c>
      <c r="N7" s="46">
        <f ca="1">INDIRECT("'"&amp;AllImpactsByCountry!$A7&amp;"'"&amp;"!G"&amp;(28+COLUMN(O7)-2))</f>
        <v>51491.206110978528</v>
      </c>
      <c r="O7" s="46">
        <f ca="1">INDIRECT("'"&amp;AllImpactsByCountry!$A7&amp;"'"&amp;"!G"&amp;(28+COLUMN(P7)-2))</f>
        <v>1332.3434015233429</v>
      </c>
      <c r="P7" s="46">
        <f ca="1">INDIRECT("'"&amp;AllImpactsByCountry!$A7&amp;"'"&amp;"!G"&amp;(28+COLUMN(Q7)-2))</f>
        <v>14323.148659102668</v>
      </c>
      <c r="Q7" s="46">
        <f ca="1">INDIRECT("'"&amp;AllImpactsByCountry!$A7&amp;"'"&amp;"!G"&amp;(28+COLUMN(S7)-2))</f>
        <v>32.258064516129032</v>
      </c>
      <c r="R7" s="46">
        <f ca="1">INDIRECT("'"&amp;AllImpactsByCountry!$A7&amp;"'"&amp;"!F23")</f>
        <v>37.300000000000004</v>
      </c>
    </row>
    <row r="8" spans="1:18" x14ac:dyDescent="0.25">
      <c r="A8" s="6" t="s">
        <v>18</v>
      </c>
      <c r="B8" s="46">
        <f ca="1">INDIRECT("'"&amp;AllImpactsByCountry!$A8&amp;"'"&amp;"!G"&amp;(28+COLUMN(B8)-2))</f>
        <v>7.5829190573384375</v>
      </c>
      <c r="C8" s="46">
        <f ca="1">INDIRECT("'"&amp;AllImpactsByCountry!$A8&amp;"'"&amp;"!G"&amp;(28+COLUMN(C8)-2))</f>
        <v>7.5829190573384375</v>
      </c>
      <c r="D8" s="46">
        <f ca="1">INDIRECT("'"&amp;AllImpactsByCountry!$A8&amp;"'"&amp;"!G"&amp;(28+COLUMN(D8)-2))</f>
        <v>8.4090488427398729</v>
      </c>
      <c r="E8" s="46">
        <f ca="1">INDIRECT("'"&amp;AllImpactsByCountry!$A8&amp;"'"&amp;"!G"&amp;(28+COLUMN(E8)-2))</f>
        <v>37.951449381120497</v>
      </c>
      <c r="F8" s="46">
        <f ca="1">INDIRECT("'"&amp;AllImpactsByCountry!$A8&amp;"'"&amp;"!G"&amp;(28+COLUMN(F8)-2))</f>
        <v>47877.712501373797</v>
      </c>
      <c r="G8" s="46">
        <f ca="1">INDIRECT("'"&amp;AllImpactsByCountry!$A8&amp;"'"&amp;"!G"&amp;(28+COLUMN(H8)-2))</f>
        <v>1874.830806926524</v>
      </c>
      <c r="H8" s="46">
        <f ca="1">INDIRECT("'"&amp;AllImpactsByCountry!$A8&amp;"'"&amp;"!G"&amp;(28+COLUMN(I8)-2))</f>
        <v>169.20855658181625</v>
      </c>
      <c r="I8" s="46">
        <f ca="1">INDIRECT("'"&amp;AllImpactsByCountry!$A8&amp;"'"&amp;"!G"&amp;(28+COLUMN(J8)-2))</f>
        <v>0.36122260013925883</v>
      </c>
      <c r="J8" s="46">
        <f ca="1">INDIRECT("'"&amp;AllImpactsByCountry!$A8&amp;"'"&amp;"!G"&amp;(28+COLUMN(K8)-2))</f>
        <v>147.30398158014685</v>
      </c>
      <c r="K8" s="46">
        <f ca="1">INDIRECT("'"&amp;AllImpactsByCountry!$A8&amp;"'"&amp;"!G"&amp;(28+COLUMN(L8)-2))</f>
        <v>497.2333178208238</v>
      </c>
      <c r="L8" s="46">
        <f ca="1">INDIRECT("'"&amp;AllImpactsByCountry!$A8&amp;"'"&amp;"!G"&amp;(28+COLUMN(M8)-2))</f>
        <v>66.163567281080503</v>
      </c>
      <c r="M8" s="46">
        <f ca="1">INDIRECT("'"&amp;AllImpactsByCountry!$A8&amp;"'"&amp;"!G"&amp;(28+COLUMN(N8)-2))</f>
        <v>50.695603691524177</v>
      </c>
      <c r="N8" s="46">
        <f ca="1">INDIRECT("'"&amp;AllImpactsByCountry!$A8&amp;"'"&amp;"!G"&amp;(28+COLUMN(O8)-2))</f>
        <v>202966.07304635062</v>
      </c>
      <c r="O8" s="46">
        <f ca="1">INDIRECT("'"&amp;AllImpactsByCountry!$A8&amp;"'"&amp;"!G"&amp;(28+COLUMN(P8)-2))</f>
        <v>5251.7804219535128</v>
      </c>
      <c r="P8" s="46">
        <f ca="1">INDIRECT("'"&amp;AllImpactsByCountry!$A8&amp;"'"&amp;"!G"&amp;(28+COLUMN(Q8)-2))</f>
        <v>56458.441286682952</v>
      </c>
      <c r="Q8" s="46">
        <f ca="1">INDIRECT("'"&amp;AllImpactsByCountry!$A8&amp;"'"&amp;"!G"&amp;(28+COLUMN(S8)-2))</f>
        <v>53.763440860215056</v>
      </c>
      <c r="R8" s="46">
        <f ca="1">INDIRECT("'"&amp;AllImpactsByCountry!$A8&amp;"'"&amp;"!F23")</f>
        <v>146.50000000000003</v>
      </c>
    </row>
    <row r="9" spans="1:18" x14ac:dyDescent="0.25">
      <c r="A9" s="6" t="s">
        <v>50</v>
      </c>
      <c r="B9" s="46">
        <f ca="1">INDIRECT("'"&amp;AllImpactsByCountry!$A9&amp;"'"&amp;"!G"&amp;(28+COLUMN(B9)-2))</f>
        <v>46.437211969462091</v>
      </c>
      <c r="C9" s="46">
        <f ca="1">INDIRECT("'"&amp;AllImpactsByCountry!$A9&amp;"'"&amp;"!G"&amp;(28+COLUMN(C9)-2))</f>
        <v>46.437211969462091</v>
      </c>
      <c r="D9" s="46">
        <f ca="1">INDIRECT("'"&amp;AllImpactsByCountry!$A9&amp;"'"&amp;"!G"&amp;(28+COLUMN(D9)-2))</f>
        <v>51.496367113924101</v>
      </c>
      <c r="E9" s="46">
        <f ca="1">INDIRECT("'"&amp;AllImpactsByCountry!$A9&amp;"'"&amp;"!G"&amp;(28+COLUMN(E9)-2))</f>
        <v>232.41175148162293</v>
      </c>
      <c r="F9" s="46">
        <f ca="1">INDIRECT("'"&amp;AllImpactsByCountry!$A9&amp;"'"&amp;"!G"&amp;(28+COLUMN(F9)-2))</f>
        <v>293199.42191492004</v>
      </c>
      <c r="G9" s="46">
        <f ca="1">INDIRECT("'"&amp;AllImpactsByCountry!$A9&amp;"'"&amp;"!G"&amp;(28+COLUMN(H9)-2))</f>
        <v>29725.404260587959</v>
      </c>
      <c r="H9" s="46">
        <f ca="1">INDIRECT("'"&amp;AllImpactsByCountry!$A9&amp;"'"&amp;"!G"&amp;(28+COLUMN(I9)-2))</f>
        <v>2682.7982184646171</v>
      </c>
      <c r="I9" s="46">
        <f ca="1">INDIRECT("'"&amp;AllImpactsByCountry!$A9&amp;"'"&amp;"!G"&amp;(28+COLUMN(J9)-2))</f>
        <v>5.7271769684660363</v>
      </c>
      <c r="J9" s="46">
        <f ca="1">INDIRECT("'"&amp;AllImpactsByCountry!$A9&amp;"'"&amp;"!G"&amp;(28+COLUMN(K9)-2))</f>
        <v>2335.5016279267224</v>
      </c>
      <c r="K9" s="46">
        <f ca="1">INDIRECT("'"&amp;AllImpactsByCountry!$A9&amp;"'"&amp;"!G"&amp;(28+COLUMN(L9)-2))</f>
        <v>7883.6241272819334</v>
      </c>
      <c r="L9" s="46">
        <f ca="1">INDIRECT("'"&amp;AllImpactsByCountry!$A9&amp;"'"&amp;"!G"&amp;(28+COLUMN(M9)-2))</f>
        <v>1049.0220117392205</v>
      </c>
      <c r="M9" s="46">
        <f ca="1">INDIRECT("'"&amp;AllImpactsByCountry!$A9&amp;"'"&amp;"!G"&amp;(28+COLUMN(N9)-2))</f>
        <v>803.77776405088127</v>
      </c>
      <c r="N9" s="46">
        <f ca="1">INDIRECT("'"&amp;AllImpactsByCountry!$A9&amp;"'"&amp;"!G"&amp;(28+COLUMN(O9)-2))</f>
        <v>3218022.9544965248</v>
      </c>
      <c r="O9" s="46">
        <f ca="1">INDIRECT("'"&amp;AllImpactsByCountry!$A9&amp;"'"&amp;"!G"&amp;(28+COLUMN(P9)-2))</f>
        <v>83266.871631114336</v>
      </c>
      <c r="P9" s="46">
        <f ca="1">INDIRECT("'"&amp;AllImpactsByCountry!$A9&amp;"'"&amp;"!G"&amp;(28+COLUMN(Q9)-2))</f>
        <v>895147.436754858</v>
      </c>
      <c r="Q9" s="46">
        <f ca="1">INDIRECT("'"&amp;AllImpactsByCountry!$A9&amp;"'"&amp;"!G"&amp;(28+COLUMN(S9)-2))</f>
        <v>1075.2688172043011</v>
      </c>
      <c r="R9" s="46">
        <f ca="1">INDIRECT("'"&amp;AllImpactsByCountry!$A9&amp;"'"&amp;"!F23")</f>
        <v>2300</v>
      </c>
    </row>
    <row r="10" spans="1:18" x14ac:dyDescent="0.25">
      <c r="A10" s="6" t="s">
        <v>20</v>
      </c>
      <c r="B10" s="46">
        <f ca="1">INDIRECT("'"&amp;AllImpactsByCountry!$A10&amp;"'"&amp;"!G"&amp;(28+COLUMN(B10)-2))</f>
        <v>6.1491337177133181</v>
      </c>
      <c r="C10" s="46">
        <f ca="1">INDIRECT("'"&amp;AllImpactsByCountry!$A10&amp;"'"&amp;"!G"&amp;(28+COLUMN(C10)-2))</f>
        <v>6.1491337177133181</v>
      </c>
      <c r="D10" s="46">
        <f ca="1">INDIRECT("'"&amp;AllImpactsByCountry!$A10&amp;"'"&amp;"!G"&amp;(28+COLUMN(D10)-2))</f>
        <v>6.8190581202035476</v>
      </c>
      <c r="E10" s="46">
        <f ca="1">INDIRECT("'"&amp;AllImpactsByCountry!$A10&amp;"'"&amp;"!G"&amp;(28+COLUMN(E10)-2))</f>
        <v>30.775554276778642</v>
      </c>
      <c r="F10" s="46">
        <f ca="1">INDIRECT("'"&amp;AllImpactsByCountry!$A10&amp;"'"&amp;"!G"&amp;(28+COLUMN(F10)-2))</f>
        <v>38824.950397468325</v>
      </c>
      <c r="G10" s="46">
        <f ca="1">INDIRECT("'"&amp;AllImpactsByCountry!$A10&amp;"'"&amp;"!G"&amp;(28+COLUMN(H10)-2))</f>
        <v>1306.0690330581895</v>
      </c>
      <c r="H10" s="46">
        <f ca="1">INDIRECT("'"&amp;AllImpactsByCountry!$A10&amp;"'"&amp;"!G"&amp;(28+COLUMN(I10)-2))</f>
        <v>117.87626652149724</v>
      </c>
      <c r="I10" s="46">
        <f ca="1">INDIRECT("'"&amp;AllImpactsByCountry!$A10&amp;"'"&amp;"!G"&amp;(28+COLUMN(J10)-2))</f>
        <v>0.25163958813758508</v>
      </c>
      <c r="J10" s="46">
        <f ca="1">INDIRECT("'"&amp;AllImpactsByCountry!$A10&amp;"'"&amp;"!G"&amp;(28+COLUMN(K10)-2))</f>
        <v>102.61681644937022</v>
      </c>
      <c r="K10" s="46">
        <f ca="1">INDIRECT("'"&amp;AllImpactsByCountry!$A10&amp;"'"&amp;"!G"&amp;(28+COLUMN(L10)-2))</f>
        <v>346.38914413571933</v>
      </c>
      <c r="L10" s="46">
        <f ca="1">INDIRECT("'"&amp;AllImpactsByCountry!$A10&amp;"'"&amp;"!G"&amp;(28+COLUMN(M10)-2))</f>
        <v>46.091725196335503</v>
      </c>
      <c r="M10" s="46">
        <f ca="1">INDIRECT("'"&amp;AllImpactsByCountry!$A10&amp;"'"&amp;"!G"&amp;(28+COLUMN(N10)-2))</f>
        <v>35.316231122867961</v>
      </c>
      <c r="N10" s="46">
        <f ca="1">INDIRECT("'"&amp;AllImpactsByCountry!$A10&amp;"'"&amp;"!G"&amp;(28+COLUMN(O10)-2))</f>
        <v>141392.86691252561</v>
      </c>
      <c r="O10" s="46">
        <f ca="1">INDIRECT("'"&amp;AllImpactsByCountry!$A10&amp;"'"&amp;"!G"&amp;(28+COLUMN(P10)-2))</f>
        <v>3658.563616617364</v>
      </c>
      <c r="P10" s="46">
        <f ca="1">INDIRECT("'"&amp;AllImpactsByCountry!$A10&amp;"'"&amp;"!G"&amp;(28+COLUMN(Q10)-2))</f>
        <v>39330.814037642616</v>
      </c>
      <c r="Q10" s="46">
        <f ca="1">INDIRECT("'"&amp;AllImpactsByCountry!$A10&amp;"'"&amp;"!G"&amp;(28+COLUMN(S10)-2))</f>
        <v>376.3440860215054</v>
      </c>
      <c r="R10" s="46">
        <f ca="1">INDIRECT("'"&amp;AllImpactsByCountry!$A10&amp;"'"&amp;"!F23")</f>
        <v>105.50000000000003</v>
      </c>
    </row>
    <row r="11" spans="1:18" x14ac:dyDescent="0.25">
      <c r="A11" s="6" t="s">
        <v>22</v>
      </c>
      <c r="B11" s="46">
        <f ca="1">INDIRECT("'"&amp;AllImpactsByCountry!$A11&amp;"'"&amp;"!G"&amp;(28+COLUMN(B11)-2))</f>
        <v>5.5042501759271589</v>
      </c>
      <c r="C11" s="46">
        <f ca="1">INDIRECT("'"&amp;AllImpactsByCountry!$A11&amp;"'"&amp;"!G"&amp;(28+COLUMN(C11)-2))</f>
        <v>5.5042501759271589</v>
      </c>
      <c r="D11" s="46">
        <f ca="1">INDIRECT("'"&amp;AllImpactsByCountry!$A11&amp;"'"&amp;"!G"&amp;(28+COLUMN(D11)-2))</f>
        <v>6.1039170037345727</v>
      </c>
      <c r="E11" s="46">
        <f ca="1">INDIRECT("'"&amp;AllImpactsByCountry!$A11&amp;"'"&amp;"!G"&amp;(28+COLUMN(E11)-2))</f>
        <v>27.548002339621956</v>
      </c>
      <c r="F11" s="46">
        <f ca="1">INDIRECT("'"&amp;AllImpactsByCountry!$A11&amp;"'"&amp;"!G"&amp;(28+COLUMN(F11)-2))</f>
        <v>34753.227017983569</v>
      </c>
      <c r="G11" s="46">
        <f ca="1">INDIRECT("'"&amp;AllImpactsByCountry!$A11&amp;"'"&amp;"!G"&amp;(28+COLUMN(H11)-2))</f>
        <v>812.25634200821969</v>
      </c>
      <c r="H11" s="46">
        <f ca="1">INDIRECT("'"&amp;AllImpactsByCountry!$A11&amp;"'"&amp;"!G"&amp;(28+COLUMN(I11)-2))</f>
        <v>73.308334116265314</v>
      </c>
      <c r="I11" s="46">
        <f ca="1">INDIRECT("'"&amp;AllImpactsByCountry!$A11&amp;"'"&amp;"!G"&amp;(28+COLUMN(J11)-2))</f>
        <v>0.15649697389003431</v>
      </c>
      <c r="J11" s="46">
        <f ca="1">INDIRECT("'"&amp;AllImpactsByCountry!$A11&amp;"'"&amp;"!G"&amp;(28+COLUMN(K11)-2))</f>
        <v>63.818341793561842</v>
      </c>
      <c r="K11" s="46">
        <f ca="1">INDIRECT("'"&amp;AllImpactsByCountry!$A11&amp;"'"&amp;"!G"&amp;(28+COLUMN(L11)-2))</f>
        <v>215.42259406322057</v>
      </c>
      <c r="L11" s="46">
        <f ca="1">INDIRECT("'"&amp;AllImpactsByCountry!$A11&amp;"'"&amp;"!G"&amp;(28+COLUMN(M11)-2))</f>
        <v>28.664867749877637</v>
      </c>
      <c r="M11" s="46">
        <f ca="1">INDIRECT("'"&amp;AllImpactsByCountry!$A11&amp;"'"&amp;"!G"&amp;(28+COLUMN(N11)-2))</f>
        <v>21.963488896302103</v>
      </c>
      <c r="N11" s="46">
        <f ca="1">INDIRECT("'"&amp;AllImpactsByCountry!$A11&amp;"'"&amp;"!G"&amp;(28+COLUMN(O11)-2))</f>
        <v>87933.524153394639</v>
      </c>
      <c r="O11" s="46">
        <f ca="1">INDIRECT("'"&amp;AllImpactsByCountry!$A11&amp;"'"&amp;"!G"&amp;(28+COLUMN(P11)-2))</f>
        <v>2275.2943565928531</v>
      </c>
      <c r="P11" s="46">
        <f ca="1">INDIRECT("'"&amp;AllImpactsByCountry!$A11&amp;"'"&amp;"!G"&amp;(28+COLUMN(Q11)-2))</f>
        <v>24460.19492830116</v>
      </c>
      <c r="Q11" s="46">
        <f ca="1">INDIRECT("'"&amp;AllImpactsByCountry!$A11&amp;"'"&amp;"!G"&amp;(28+COLUMN(S11)-2))</f>
        <v>0</v>
      </c>
      <c r="R11" s="46">
        <f ca="1">INDIRECT("'"&amp;AllImpactsByCountry!$A11&amp;"'"&amp;"!F23")</f>
        <v>64.000000000000014</v>
      </c>
    </row>
    <row r="12" spans="1:18" x14ac:dyDescent="0.25">
      <c r="A12" s="6" t="s">
        <v>24</v>
      </c>
      <c r="B12" s="46">
        <f ca="1">INDIRECT("'"&amp;AllImpactsByCountry!$A12&amp;"'"&amp;"!G"&amp;(28+COLUMN(B12)-2))</f>
        <v>1.231244324169819</v>
      </c>
      <c r="C12" s="46">
        <f ca="1">INDIRECT("'"&amp;AllImpactsByCountry!$A12&amp;"'"&amp;"!G"&amp;(28+COLUMN(C12)-2))</f>
        <v>1.231244324169819</v>
      </c>
      <c r="D12" s="46">
        <f ca="1">INDIRECT("'"&amp;AllImpactsByCountry!$A12&amp;"'"&amp;"!G"&amp;(28+COLUMN(D12)-2))</f>
        <v>1.3653836446098513</v>
      </c>
      <c r="E12" s="46">
        <f ca="1">INDIRECT("'"&amp;AllImpactsByCountry!$A12&amp;"'"&amp;"!G"&amp;(28+COLUMN(E12)-2))</f>
        <v>6.1622056481404526</v>
      </c>
      <c r="F12" s="46">
        <f ca="1">INDIRECT("'"&amp;AllImpactsByCountry!$A12&amp;"'"&amp;"!G"&amp;(28+COLUMN(F12)-2))</f>
        <v>7773.9405268347564</v>
      </c>
      <c r="G12" s="46">
        <f ca="1">INDIRECT("'"&amp;AllImpactsByCountry!$A12&amp;"'"&amp;"!G"&amp;(28+COLUMN(H12)-2))</f>
        <v>360.53727053249372</v>
      </c>
      <c r="H12" s="46">
        <f ca="1">INDIRECT("'"&amp;AllImpactsByCountry!$A12&amp;"'"&amp;"!G"&amp;(28+COLUMN(I12)-2))</f>
        <v>32.539464849503041</v>
      </c>
      <c r="I12" s="46">
        <f ca="1">INDIRECT("'"&amp;AllImpactsByCountry!$A12&amp;"'"&amp;"!G"&amp;(28+COLUMN(J12)-2))</f>
        <v>6.9464513719163942E-2</v>
      </c>
      <c r="J12" s="46">
        <f ca="1">INDIRECT("'"&amp;AllImpactsByCountry!$A12&amp;"'"&amp;"!G"&amp;(28+COLUMN(K12)-2))</f>
        <v>28.327129712860671</v>
      </c>
      <c r="K12" s="46">
        <f ca="1">INDIRECT("'"&amp;AllImpactsByCountry!$A12&amp;"'"&amp;"!G"&amp;(28+COLUMN(L12)-2))</f>
        <v>95.619904773605271</v>
      </c>
      <c r="L12" s="46">
        <f ca="1">INDIRECT("'"&amp;AllImpactsByCountry!$A12&amp;"'"&amp;"!G"&amp;(28+COLUMN(M12)-2))</f>
        <v>12.723511832685949</v>
      </c>
      <c r="M12" s="46">
        <f ca="1">INDIRECT("'"&amp;AllImpactsByCountry!$A12&amp;"'"&amp;"!G"&amp;(28+COLUMN(N12)-2))</f>
        <v>9.7489621545649428</v>
      </c>
      <c r="N12" s="46">
        <f ca="1">INDIRECT("'"&amp;AllImpactsByCountry!$A12&amp;"'"&amp;"!G"&amp;(28+COLUMN(O12)-2))</f>
        <v>39031.166821283114</v>
      </c>
      <c r="O12" s="46">
        <f ca="1">INDIRECT("'"&amp;AllImpactsByCountry!$A12&amp;"'"&amp;"!G"&amp;(28+COLUMN(P12)-2))</f>
        <v>1009.9378417357711</v>
      </c>
      <c r="P12" s="46">
        <f ca="1">INDIRECT("'"&amp;AllImpactsByCountry!$A12&amp;"'"&amp;"!G"&amp;(28+COLUMN(Q12)-2))</f>
        <v>10857.178282337381</v>
      </c>
      <c r="Q12" s="46">
        <f ca="1">INDIRECT("'"&amp;AllImpactsByCountry!$A12&amp;"'"&amp;"!G"&amp;(28+COLUMN(S12)-2))</f>
        <v>0</v>
      </c>
      <c r="R12" s="46">
        <f ca="1">INDIRECT("'"&amp;AllImpactsByCountry!$A12&amp;"'"&amp;"!F23")</f>
        <v>28.000000000000004</v>
      </c>
    </row>
    <row r="13" spans="1:18" x14ac:dyDescent="0.25">
      <c r="A13" s="6" t="s">
        <v>26</v>
      </c>
      <c r="B13" s="46">
        <f ca="1">INDIRECT("'"&amp;AllImpactsByCountry!$A13&amp;"'"&amp;"!G"&amp;(28+COLUMN(B13)-2))</f>
        <v>6.7818314596662281</v>
      </c>
      <c r="C13" s="46">
        <f ca="1">INDIRECT("'"&amp;AllImpactsByCountry!$A13&amp;"'"&amp;"!G"&amp;(28+COLUMN(C13)-2))</f>
        <v>6.7818314596662281</v>
      </c>
      <c r="D13" s="46">
        <f ca="1">INDIRECT("'"&amp;AllImpactsByCountry!$A13&amp;"'"&amp;"!G"&amp;(28+COLUMN(D13)-2))</f>
        <v>7.5206858409457888</v>
      </c>
      <c r="E13" s="46">
        <f ca="1">INDIRECT("'"&amp;AllImpactsByCountry!$A13&amp;"'"&amp;"!G"&amp;(28+COLUMN(E13)-2))</f>
        <v>33.942117990001655</v>
      </c>
      <c r="F13" s="46">
        <f ca="1">INDIRECT("'"&amp;AllImpactsByCountry!$A13&amp;"'"&amp;"!G"&amp;(28+COLUMN(F13)-2))</f>
        <v>42819.733984162995</v>
      </c>
      <c r="G13" s="46">
        <f ca="1">INDIRECT("'"&amp;AllImpactsByCountry!$A13&amp;"'"&amp;"!G"&amp;(28+COLUMN(H13)-2))</f>
        <v>3943.3656254200141</v>
      </c>
      <c r="H13" s="46">
        <f ca="1">INDIRECT("'"&amp;AllImpactsByCountry!$A13&amp;"'"&amp;"!G"&amp;(28+COLUMN(I13)-2))</f>
        <v>355.89942467689656</v>
      </c>
      <c r="I13" s="46">
        <f ca="1">INDIRECT("'"&amp;AllImpactsByCountry!$A13&amp;"'"&amp;"!G"&amp;(28+COLUMN(J13)-2))</f>
        <v>0.7597660435552126</v>
      </c>
      <c r="J13" s="46">
        <f ca="1">INDIRECT("'"&amp;AllImpactsByCountry!$A13&amp;"'"&amp;"!G"&amp;(28+COLUMN(K13)-2))</f>
        <v>309.82713496312789</v>
      </c>
      <c r="K13" s="46">
        <f ca="1">INDIRECT("'"&amp;AllImpactsByCountry!$A13&amp;"'"&amp;"!G"&amp;(28+COLUMN(L13)-2))</f>
        <v>1045.8398518224399</v>
      </c>
      <c r="L13" s="46">
        <f ca="1">INDIRECT("'"&amp;AllImpactsByCountry!$A13&amp;"'"&amp;"!G"&amp;(28+COLUMN(M13)-2))</f>
        <v>139.16303055585661</v>
      </c>
      <c r="M13" s="46">
        <f ca="1">INDIRECT("'"&amp;AllImpactsByCountry!$A13&amp;"'"&amp;"!G"&amp;(28+COLUMN(N13)-2))</f>
        <v>106.62898231589975</v>
      </c>
      <c r="N13" s="46">
        <f ca="1">INDIRECT("'"&amp;AllImpactsByCountry!$A13&amp;"'"&amp;"!G"&amp;(28+COLUMN(O13)-2))</f>
        <v>426902.22105403757</v>
      </c>
      <c r="O13" s="46">
        <f ca="1">INDIRECT("'"&amp;AllImpactsByCountry!$A13&amp;"'"&amp;"!G"&amp;(28+COLUMN(P13)-2))</f>
        <v>11046.164972153096</v>
      </c>
      <c r="P13" s="46">
        <f ca="1">INDIRECT("'"&amp;AllImpactsByCountry!$A13&amp;"'"&amp;"!G"&amp;(28+COLUMN(Q13)-2))</f>
        <v>118750.06310552103</v>
      </c>
      <c r="Q13" s="46">
        <f ca="1">INDIRECT("'"&amp;AllImpactsByCountry!$A13&amp;"'"&amp;"!G"&amp;(28+COLUMN(S13)-2))</f>
        <v>10.75268817204301</v>
      </c>
      <c r="R13" s="46">
        <f ca="1">INDIRECT("'"&amp;AllImpactsByCountry!$A13&amp;"'"&amp;"!F23")</f>
        <v>304.10000000000008</v>
      </c>
    </row>
    <row r="14" spans="1:18" x14ac:dyDescent="0.25">
      <c r="A14" s="6" t="s">
        <v>29</v>
      </c>
      <c r="B14" s="46">
        <f ca="1">INDIRECT("'"&amp;AllImpactsByCountry!$A14&amp;"'"&amp;"!G"&amp;(28+COLUMN(B14)-2))</f>
        <v>-2.3782828225237189</v>
      </c>
      <c r="C14" s="46">
        <f ca="1">INDIRECT("'"&amp;AllImpactsByCountry!$A14&amp;"'"&amp;"!G"&amp;(28+COLUMN(C14)-2))</f>
        <v>-2.3782828225237189</v>
      </c>
      <c r="D14" s="46">
        <f ca="1">INDIRECT("'"&amp;AllImpactsByCountry!$A14&amp;"'"&amp;"!G"&amp;(28+COLUMN(D14)-2))</f>
        <v>-2.6373875634472048</v>
      </c>
      <c r="E14" s="46">
        <f ca="1">INDIRECT("'"&amp;AllImpactsByCountry!$A14&amp;"'"&amp;"!G"&amp;(28+COLUMN(E14)-2))</f>
        <v>-11.90297291458598</v>
      </c>
      <c r="F14" s="46">
        <f ca="1">INDIRECT("'"&amp;AllImpactsByCountry!$A14&amp;"'"&amp;"!G"&amp;(28+COLUMN(F14)-2))</f>
        <v>-15016.21477992052</v>
      </c>
      <c r="G14" s="46">
        <f ca="1">INDIRECT("'"&amp;AllImpactsByCountry!$A14&amp;"'"&amp;"!G"&amp;(28+COLUMN(H14)-2))</f>
        <v>2114.6794333284224</v>
      </c>
      <c r="H14" s="46">
        <f ca="1">INDIRECT("'"&amp;AllImpactsByCountry!$A14&amp;"'"&amp;"!G"&amp;(28+COLUMN(I14)-2))</f>
        <v>190.85554452422585</v>
      </c>
      <c r="I14" s="46">
        <f ca="1">INDIRECT("'"&amp;AllImpactsByCountry!$A14&amp;"'"&amp;"!G"&amp;(28+COLUMN(J14)-2))</f>
        <v>0.40743410047765644</v>
      </c>
      <c r="J14" s="46">
        <f ca="1">INDIRECT("'"&amp;AllImpactsByCountry!$A14&amp;"'"&amp;"!G"&amp;(28+COLUMN(K14)-2))</f>
        <v>166.14869946882268</v>
      </c>
      <c r="K14" s="46">
        <f ca="1">INDIRECT("'"&amp;AllImpactsByCountry!$A14&amp;"'"&amp;"!G"&amp;(28+COLUMN(L14)-2))</f>
        <v>560.8447796337922</v>
      </c>
      <c r="L14" s="46">
        <f ca="1">INDIRECT("'"&amp;AllImpactsByCountry!$A14&amp;"'"&amp;"!G"&amp;(28+COLUMN(M14)-2))</f>
        <v>74.62792612967003</v>
      </c>
      <c r="M14" s="46">
        <f ca="1">INDIRECT("'"&amp;AllImpactsByCountry!$A14&amp;"'"&amp;"!G"&amp;(28+COLUMN(N14)-2))</f>
        <v>57.181133407114991</v>
      </c>
      <c r="N14" s="46">
        <f ca="1">INDIRECT("'"&amp;AllImpactsByCountry!$A14&amp;"'"&amp;"!G"&amp;(28+COLUMN(O14)-2))</f>
        <v>228931.68746153044</v>
      </c>
      <c r="O14" s="46">
        <f ca="1">INDIRECT("'"&amp;AllImpactsByCountry!$A14&amp;"'"&amp;"!G"&amp;(28+COLUMN(P14)-2))</f>
        <v>5923.6449527241011</v>
      </c>
      <c r="P14" s="46">
        <f ca="1">INDIRECT("'"&amp;AllImpactsByCountry!$A14&amp;"'"&amp;"!G"&amp;(28+COLUMN(Q14)-2))</f>
        <v>63681.215491893585</v>
      </c>
      <c r="Q14" s="46">
        <f ca="1">INDIRECT("'"&amp;AllImpactsByCountry!$A14&amp;"'"&amp;"!G"&amp;(28+COLUMN(S14)-2))</f>
        <v>10.75268817204301</v>
      </c>
      <c r="R14" s="46">
        <f ca="1">INDIRECT("'"&amp;AllImpactsByCountry!$A14&amp;"'"&amp;"!F23")</f>
        <v>161.10000000000005</v>
      </c>
    </row>
    <row r="15" spans="1:18" x14ac:dyDescent="0.25">
      <c r="A15" s="6" t="s">
        <v>32</v>
      </c>
      <c r="B15" s="46">
        <f ca="1">INDIRECT("'"&amp;AllImpactsByCountry!$A15&amp;"'"&amp;"!G"&amp;(28+COLUMN(B15)-2))</f>
        <v>30.614073441276886</v>
      </c>
      <c r="C15" s="46">
        <f ca="1">INDIRECT("'"&amp;AllImpactsByCountry!$A15&amp;"'"&amp;"!G"&amp;(28+COLUMN(C15)-2))</f>
        <v>30.614073441276886</v>
      </c>
      <c r="D15" s="46">
        <f ca="1">INDIRECT("'"&amp;AllImpactsByCountry!$A15&amp;"'"&amp;"!G"&amp;(28+COLUMN(D15)-2))</f>
        <v>33.949358669968611</v>
      </c>
      <c r="E15" s="46">
        <f ca="1">INDIRECT("'"&amp;AllImpactsByCountry!$A15&amp;"'"&amp;"!G"&amp;(28+COLUMN(E15)-2))</f>
        <v>153.21915607580377</v>
      </c>
      <c r="F15" s="46">
        <f ca="1">INDIRECT("'"&amp;AllImpactsByCountry!$A15&amp;"'"&amp;"!G"&amp;(28+COLUMN(F15)-2))</f>
        <v>193293.87477754004</v>
      </c>
      <c r="G15" s="46">
        <f ca="1">INDIRECT("'"&amp;AllImpactsByCountry!$A15&amp;"'"&amp;"!G"&amp;(28+COLUMN(H15)-2))</f>
        <v>13549.351153259009</v>
      </c>
      <c r="H15" s="46">
        <f ca="1">INDIRECT("'"&amp;AllImpactsByCountry!$A15&amp;"'"&amp;"!G"&amp;(28+COLUMN(I15)-2))</f>
        <v>1222.865627550452</v>
      </c>
      <c r="I15" s="46">
        <f ca="1">INDIRECT("'"&amp;AllImpactsByCountry!$A15&amp;"'"&amp;"!G"&amp;(28+COLUMN(J15)-2))</f>
        <v>2.6105458880332426</v>
      </c>
      <c r="J15" s="46">
        <f ca="1">INDIRECT("'"&amp;AllImpactsByCountry!$A15&amp;"'"&amp;"!G"&amp;(28+COLUMN(K15)-2))</f>
        <v>1064.5618609044045</v>
      </c>
      <c r="K15" s="46">
        <f ca="1">INDIRECT("'"&amp;AllImpactsByCountry!$A15&amp;"'"&amp;"!G"&amp;(28+COLUMN(L15)-2))</f>
        <v>3593.491638479577</v>
      </c>
      <c r="L15" s="46">
        <f ca="1">INDIRECT("'"&amp;AllImpactsByCountry!$A15&amp;"'"&amp;"!G"&amp;(28+COLUMN(M15)-2))</f>
        <v>478.16229780929325</v>
      </c>
      <c r="M15" s="46">
        <f ca="1">INDIRECT("'"&amp;AllImpactsByCountry!$A15&amp;"'"&amp;"!G"&amp;(28+COLUMN(N15)-2))</f>
        <v>366.37574644346796</v>
      </c>
      <c r="N15" s="46">
        <f ca="1">INDIRECT("'"&amp;AllImpactsByCountry!$A15&amp;"'"&amp;"!G"&amp;(28+COLUMN(O15)-2))</f>
        <v>1466830.2791606514</v>
      </c>
      <c r="O15" s="46">
        <f ca="1">INDIRECT("'"&amp;AllImpactsByCountry!$A15&amp;"'"&amp;"!G"&amp;(28+COLUMN(P15)-2))</f>
        <v>37954.474000515853</v>
      </c>
      <c r="P15" s="46">
        <f ca="1">INDIRECT("'"&amp;AllImpactsByCountry!$A15&amp;"'"&amp;"!G"&amp;(28+COLUMN(Q15)-2))</f>
        <v>408023.61670863209</v>
      </c>
      <c r="Q15" s="46">
        <f ca="1">INDIRECT("'"&amp;AllImpactsByCountry!$A15&amp;"'"&amp;"!G"&amp;(28+COLUMN(S15)-2))</f>
        <v>602.15053763440858</v>
      </c>
      <c r="R15" s="46">
        <f ca="1">INDIRECT("'"&amp;AllImpactsByCountry!$A15&amp;"'"&amp;"!F23")</f>
        <v>1052.6000000000001</v>
      </c>
    </row>
    <row r="16" spans="1:18" x14ac:dyDescent="0.25">
      <c r="A16" s="6" t="s">
        <v>34</v>
      </c>
      <c r="B16" s="46">
        <f ca="1">INDIRECT("'"&amp;AllImpactsByCountry!$A16&amp;"'"&amp;"!G"&amp;(28+COLUMN(B16)-2))</f>
        <v>1.720003455679818</v>
      </c>
      <c r="C16" s="46">
        <f ca="1">INDIRECT("'"&amp;AllImpactsByCountry!$A16&amp;"'"&amp;"!G"&amp;(28+COLUMN(C16)-2))</f>
        <v>1.720003455679818</v>
      </c>
      <c r="D16" s="46">
        <f ca="1">INDIRECT("'"&amp;AllImpactsByCountry!$A16&amp;"'"&amp;"!G"&amp;(28+COLUMN(D16)-2))</f>
        <v>1.9073911984456282</v>
      </c>
      <c r="E16" s="46">
        <f ca="1">INDIRECT("'"&amp;AllImpactsByCountry!$A16&amp;"'"&amp;"!G"&amp;(28+COLUMN(E16)-2))</f>
        <v>8.6083767464737608</v>
      </c>
      <c r="F16" s="46">
        <f ca="1">INDIRECT("'"&amp;AllImpactsByCountry!$A16&amp;"'"&amp;"!G"&amp;(28+COLUMN(F16)-2))</f>
        <v>10859.911642168061</v>
      </c>
      <c r="G16" s="46">
        <f ca="1">INDIRECT("'"&amp;AllImpactsByCountry!$A16&amp;"'"&amp;"!G"&amp;(28+COLUMN(H16)-2))</f>
        <v>306.1092236574068</v>
      </c>
      <c r="H16" s="46">
        <f ca="1">INDIRECT("'"&amp;AllImpactsByCountry!$A16&amp;"'"&amp;"!G"&amp;(28+COLUMN(I16)-2))</f>
        <v>27.627186250668483</v>
      </c>
      <c r="I16" s="46">
        <f ca="1">INDIRECT("'"&amp;AllImpactsByCountry!$A16&amp;"'"&amp;"!G"&amp;(28+COLUMN(J16)-2))</f>
        <v>5.8977892451749038E-2</v>
      </c>
      <c r="J16" s="46">
        <f ca="1">INDIRECT("'"&amp;AllImpactsByCountry!$A16&amp;"'"&amp;"!G"&amp;(28+COLUMN(K16)-2))</f>
        <v>24.05076088815883</v>
      </c>
      <c r="K16" s="46">
        <f ca="1">INDIRECT("'"&amp;AllImpactsByCountry!$A16&amp;"'"&amp;"!G"&amp;(28+COLUMN(L16)-2))</f>
        <v>81.184768424116314</v>
      </c>
      <c r="L16" s="46">
        <f ca="1">INDIRECT("'"&amp;AllImpactsByCountry!$A16&amp;"'"&amp;"!G"&amp;(28+COLUMN(M16)-2))</f>
        <v>10.802723179068124</v>
      </c>
      <c r="M16" s="46">
        <f ca="1">INDIRECT("'"&amp;AllImpactsByCountry!$A16&amp;"'"&amp;"!G"&amp;(28+COLUMN(N16)-2))</f>
        <v>8.2772225800449029</v>
      </c>
      <c r="N16" s="46">
        <f ca="1">INDIRECT("'"&amp;AllImpactsByCountry!$A16&amp;"'"&amp;"!G"&amp;(28+COLUMN(O16)-2))</f>
        <v>33138.876755957754</v>
      </c>
      <c r="O16" s="46">
        <f ca="1">INDIRECT("'"&amp;AllImpactsByCountry!$A16&amp;"'"&amp;"!G"&amp;(28+COLUMN(P16)-2))</f>
        <v>857.47387009219426</v>
      </c>
      <c r="P16" s="46">
        <f ca="1">INDIRECT("'"&amp;AllImpactsByCountry!$A16&amp;"'"&amp;"!G"&amp;(28+COLUMN(Q16)-2))</f>
        <v>9218.1382807046593</v>
      </c>
      <c r="Q16" s="46">
        <f ca="1">INDIRECT("'"&amp;AllImpactsByCountry!$A16&amp;"'"&amp;"!G"&amp;(28+COLUMN(S16)-2))</f>
        <v>32.258064516129032</v>
      </c>
      <c r="R16" s="46">
        <f ca="1">INDIRECT("'"&amp;AllImpactsByCountry!$A16&amp;"'"&amp;"!F23")</f>
        <v>24.3</v>
      </c>
    </row>
    <row r="17" spans="1:18" x14ac:dyDescent="0.25">
      <c r="A17" s="6" t="s">
        <v>36</v>
      </c>
      <c r="B17" s="46">
        <f ca="1">INDIRECT("'"&amp;AllImpactsByCountry!$A17&amp;"'"&amp;"!G"&amp;(28+COLUMN(B17)-2))</f>
        <v>16.833671783267292</v>
      </c>
      <c r="C17" s="46">
        <f ca="1">INDIRECT("'"&amp;AllImpactsByCountry!$A17&amp;"'"&amp;"!G"&amp;(28+COLUMN(C17)-2))</f>
        <v>16.833671783267292</v>
      </c>
      <c r="D17" s="46">
        <f ca="1">INDIRECT("'"&amp;AllImpactsByCountry!$A17&amp;"'"&amp;"!G"&amp;(28+COLUMN(D17)-2))</f>
        <v>18.667635399741659</v>
      </c>
      <c r="E17" s="46">
        <f ca="1">INDIRECT("'"&amp;AllImpactsByCountry!$A17&amp;"'"&amp;"!G"&amp;(28+COLUMN(E17)-2))</f>
        <v>84.250173020480858</v>
      </c>
      <c r="F17" s="46">
        <f ca="1">INDIRECT("'"&amp;AllImpactsByCountry!$A17&amp;"'"&amp;"!G"&amp;(28+COLUMN(F17)-2))</f>
        <v>106285.94237753162</v>
      </c>
      <c r="G17" s="46">
        <f ca="1">INDIRECT("'"&amp;AllImpactsByCountry!$A17&amp;"'"&amp;"!G"&amp;(28+COLUMN(H17)-2))</f>
        <v>2474.5669050753449</v>
      </c>
      <c r="H17" s="46">
        <f ca="1">INDIRECT("'"&amp;AllImpactsByCountry!$A17&amp;"'"&amp;"!G"&amp;(28+COLUMN(I17)-2))</f>
        <v>223.33636327394811</v>
      </c>
      <c r="I17" s="46">
        <f ca="1">INDIRECT("'"&amp;AllImpactsByCountry!$A17&amp;"'"&amp;"!G"&amp;(28+COLUMN(J17)-2))</f>
        <v>0.47677341782922067</v>
      </c>
      <c r="J17" s="46">
        <f ca="1">INDIRECT("'"&amp;AllImpactsByCountry!$A17&amp;"'"&amp;"!G"&amp;(28+COLUMN(K17)-2))</f>
        <v>194.4247750022945</v>
      </c>
      <c r="K17" s="46">
        <f ca="1">INDIRECT("'"&amp;AllImpactsByCountry!$A17&amp;"'"&amp;"!G"&amp;(28+COLUMN(L17)-2))</f>
        <v>656.29234799982828</v>
      </c>
      <c r="L17" s="46">
        <f ca="1">INDIRECT("'"&amp;AllImpactsByCountry!$A17&amp;"'"&amp;"!G"&amp;(28+COLUMN(M17)-2))</f>
        <v>87.328506290063487</v>
      </c>
      <c r="M17" s="46">
        <f ca="1">INDIRECT("'"&amp;AllImpactsByCountry!$A17&amp;"'"&amp;"!G"&amp;(28+COLUMN(N17)-2))</f>
        <v>66.912524940591965</v>
      </c>
      <c r="N17" s="46">
        <f ca="1">INDIRECT("'"&amp;AllImpactsByCountry!$A17&amp;"'"&amp;"!G"&amp;(28+COLUMN(O17)-2))</f>
        <v>267892.50814422307</v>
      </c>
      <c r="O17" s="46">
        <f ca="1">INDIRECT("'"&amp;AllImpactsByCountry!$A17&amp;"'"&amp;"!G"&amp;(28+COLUMN(P17)-2))</f>
        <v>6931.762576588656</v>
      </c>
      <c r="P17" s="46">
        <f ca="1">INDIRECT("'"&amp;AllImpactsByCountry!$A17&amp;"'"&amp;"!G"&amp;(28+COLUMN(Q17)-2))</f>
        <v>74518.825807645495</v>
      </c>
      <c r="Q17" s="46">
        <f ca="1">INDIRECT("'"&amp;AllImpactsByCountry!$A17&amp;"'"&amp;"!G"&amp;(28+COLUMN(S17)-2))</f>
        <v>172.04301075268816</v>
      </c>
      <c r="R17" s="46">
        <f ca="1">INDIRECT("'"&amp;AllImpactsByCountry!$A17&amp;"'"&amp;"!F23")</f>
        <v>196.60000000000005</v>
      </c>
    </row>
    <row r="18" spans="1:18" x14ac:dyDescent="0.25">
      <c r="A18" s="6" t="s">
        <v>46</v>
      </c>
      <c r="B18" s="46">
        <f ca="1">INDIRECT("'"&amp;AllImpactsByCountry!$A18&amp;"'"&amp;"!G"&amp;(28+COLUMN(B18)-2))</f>
        <v>2.3396840692380154</v>
      </c>
      <c r="C18" s="46">
        <f ca="1">INDIRECT("'"&amp;AllImpactsByCountry!$A18&amp;"'"&amp;"!G"&amp;(28+COLUMN(C18)-2))</f>
        <v>2.3396840692380154</v>
      </c>
      <c r="D18" s="46">
        <f ca="1">INDIRECT("'"&amp;AllImpactsByCountry!$A18&amp;"'"&amp;"!G"&amp;(28+COLUMN(D18)-2))</f>
        <v>2.5945836248591712</v>
      </c>
      <c r="E18" s="46">
        <f ca="1">INDIRECT("'"&amp;AllImpactsByCountry!$A18&amp;"'"&amp;"!G"&amp;(28+COLUMN(E18)-2))</f>
        <v>11.709791552577496</v>
      </c>
      <c r="F18" s="46">
        <f ca="1">INDIRECT("'"&amp;AllImpactsByCountry!$A18&amp;"'"&amp;"!G"&amp;(28+COLUMN(F18)-2))</f>
        <v>14772.506519453735</v>
      </c>
      <c r="G18" s="46">
        <f ca="1">INDIRECT("'"&amp;AllImpactsByCountry!$A18&amp;"'"&amp;"!G"&amp;(28+COLUMN(H18)-2))</f>
        <v>434.08122418929702</v>
      </c>
      <c r="H18" s="46">
        <f ca="1">INDIRECT("'"&amp;AllImpactsByCountry!$A18&amp;"'"&amp;"!G"&amp;(28+COLUMN(I18)-2))</f>
        <v>39.177005793257855</v>
      </c>
      <c r="I18" s="46">
        <f ca="1">INDIRECT("'"&amp;AllImpactsByCountry!$A18&amp;"'"&amp;"!G"&amp;(28+COLUMN(J18)-2))</f>
        <v>8.3634186025744933E-2</v>
      </c>
      <c r="J18" s="46">
        <f ca="1">INDIRECT("'"&amp;AllImpactsByCountry!$A18&amp;"'"&amp;"!G"&amp;(28+COLUMN(K18)-2))</f>
        <v>34.105420295013175</v>
      </c>
      <c r="K18" s="46">
        <f ca="1">INDIRECT("'"&amp;AllImpactsByCountry!$A18&amp;"'"&amp;"!G"&amp;(28+COLUMN(L18)-2))</f>
        <v>115.12486700664073</v>
      </c>
      <c r="L18" s="46">
        <f ca="1">INDIRECT("'"&amp;AllImpactsByCountry!$A18&amp;"'"&amp;"!G"&amp;(28+COLUMN(M18)-2))</f>
        <v>15.318908872200922</v>
      </c>
      <c r="M18" s="46">
        <f ca="1">INDIRECT("'"&amp;AllImpactsByCountry!$A18&amp;"'"&amp;"!G"&amp;(28+COLUMN(N18)-2))</f>
        <v>11.737597670217227</v>
      </c>
      <c r="N18" s="46">
        <f ca="1">INDIRECT("'"&amp;AllImpactsByCountry!$A18&amp;"'"&amp;"!G"&amp;(28+COLUMN(O18)-2))</f>
        <v>46992.91324388131</v>
      </c>
      <c r="O18" s="46">
        <f ca="1">INDIRECT("'"&amp;AllImpactsByCountry!$A18&amp;"'"&amp;"!G"&amp;(28+COLUMN(P18)-2))</f>
        <v>1215.9493359681637</v>
      </c>
      <c r="P18" s="46">
        <f ca="1">INDIRECT("'"&amp;AllImpactsByCountry!$A18&amp;"'"&amp;"!G"&amp;(28+COLUMN(Q18)-2))</f>
        <v>13071.872522576565</v>
      </c>
      <c r="Q18" s="46">
        <f ca="1">INDIRECT("'"&amp;AllImpactsByCountry!$A18&amp;"'"&amp;"!G"&amp;(28+COLUMN(S18)-2))</f>
        <v>0</v>
      </c>
      <c r="R18" s="46">
        <f ca="1">INDIRECT("'"&amp;AllImpactsByCountry!$A18&amp;"'"&amp;"!F23")</f>
        <v>34.000000000000014</v>
      </c>
    </row>
    <row r="19" spans="1:18" x14ac:dyDescent="0.25">
      <c r="A19" s="6" t="s">
        <v>48</v>
      </c>
      <c r="B19" s="46">
        <f ca="1">INDIRECT("'"&amp;AllImpactsByCountry!$A19&amp;"'"&amp;"!G"&amp;(28+COLUMN(B19)-2))</f>
        <v>3.3622129532504013</v>
      </c>
      <c r="C19" s="46">
        <f ca="1">INDIRECT("'"&amp;AllImpactsByCountry!$A19&amp;"'"&amp;"!G"&amp;(28+COLUMN(C19)-2))</f>
        <v>3.3622129532504013</v>
      </c>
      <c r="D19" s="46">
        <f ca="1">INDIRECT("'"&amp;AllImpactsByCountry!$A19&amp;"'"&amp;"!G"&amp;(28+COLUMN(D19)-2))</f>
        <v>3.7285130870827161</v>
      </c>
      <c r="E19" s="46">
        <f ca="1">INDIRECT("'"&amp;AllImpactsByCountry!$A19&amp;"'"&amp;"!G"&amp;(28+COLUMN(E19)-2))</f>
        <v>16.827405612399801</v>
      </c>
      <c r="F19" s="46">
        <f ca="1">INDIRECT("'"&amp;AllImpactsByCountry!$A19&amp;"'"&amp;"!G"&amp;(28+COLUMN(F19)-2))</f>
        <v>21228.640834341044</v>
      </c>
      <c r="G19" s="46">
        <f ca="1">INDIRECT("'"&amp;AllImpactsByCountry!$A19&amp;"'"&amp;"!G"&amp;(28+COLUMN(H19)-2))</f>
        <v>847.81508360998464</v>
      </c>
      <c r="H19" s="46">
        <f ca="1">INDIRECT("'"&amp;AllImpactsByCountry!$A19&amp;"'"&amp;"!G"&amp;(28+COLUMN(I19)-2))</f>
        <v>76.517606824005838</v>
      </c>
      <c r="I19" s="46">
        <f ca="1">INDIRECT("'"&amp;AllImpactsByCountry!$A19&amp;"'"&amp;"!G"&amp;(28+COLUMN(J19)-2))</f>
        <v>0.16334805669260791</v>
      </c>
      <c r="J19" s="46">
        <f ca="1">INDIRECT("'"&amp;AllImpactsByCountry!$A19&amp;"'"&amp;"!G"&amp;(28+COLUMN(K19)-2))</f>
        <v>66.612164147327377</v>
      </c>
      <c r="K19" s="46">
        <f ca="1">INDIRECT("'"&amp;AllImpactsByCountry!$A19&amp;"'"&amp;"!G"&amp;(28+COLUMN(L19)-2))</f>
        <v>224.85330695680909</v>
      </c>
      <c r="L19" s="46">
        <f ca="1">INDIRECT("'"&amp;AllImpactsByCountry!$A19&amp;"'"&amp;"!G"&amp;(28+COLUMN(M19)-2))</f>
        <v>29.919750688491057</v>
      </c>
      <c r="M19" s="46">
        <f ca="1">INDIRECT("'"&amp;AllImpactsByCountry!$A19&amp;"'"&amp;"!G"&amp;(28+COLUMN(N19)-2))</f>
        <v>22.925000657978117</v>
      </c>
      <c r="N19" s="46">
        <f ca="1">INDIRECT("'"&amp;AllImpactsByCountry!$A19&amp;"'"&amp;"!G"&amp;(28+COLUMN(O19)-2))</f>
        <v>91783.054531664631</v>
      </c>
      <c r="O19" s="46">
        <f ca="1">INDIRECT("'"&amp;AllImpactsByCountry!$A19&amp;"'"&amp;"!G"&amp;(28+COLUMN(P19)-2))</f>
        <v>2374.9015863671452</v>
      </c>
      <c r="P19" s="46">
        <f ca="1">INDIRECT("'"&amp;AllImpactsByCountry!$A19&amp;"'"&amp;"!G"&amp;(28+COLUMN(Q19)-2))</f>
        <v>25531.006821051466</v>
      </c>
      <c r="Q19" s="46">
        <f ca="1">INDIRECT("'"&amp;AllImpactsByCountry!$A19&amp;"'"&amp;"!G"&amp;(28+COLUMN(S19)-2))</f>
        <v>10.75268817204301</v>
      </c>
      <c r="R19" s="46">
        <f ca="1">INDIRECT("'"&amp;AllImpactsByCountry!$A19&amp;"'"&amp;"!F23")</f>
        <v>66.100000000000009</v>
      </c>
    </row>
    <row r="20" spans="1:18" x14ac:dyDescent="0.25">
      <c r="A20" s="6" t="s">
        <v>38</v>
      </c>
      <c r="B20" s="46">
        <f ca="1">INDIRECT("'"&amp;AllImpactsByCountry!$A20&amp;"'"&amp;"!G"&amp;(28+COLUMN(B20)-2))</f>
        <v>5.2721026525764829</v>
      </c>
      <c r="C20" s="46">
        <f ca="1">INDIRECT("'"&amp;AllImpactsByCountry!$A20&amp;"'"&amp;"!G"&amp;(28+COLUMN(C20)-2))</f>
        <v>5.2721026525764829</v>
      </c>
      <c r="D20" s="46">
        <f ca="1">INDIRECT("'"&amp;AllImpactsByCountry!$A20&amp;"'"&amp;"!G"&amp;(28+COLUMN(D20)-2))</f>
        <v>5.8464779030642671</v>
      </c>
      <c r="E20" s="46">
        <f ca="1">INDIRECT("'"&amp;AllImpactsByCountry!$A20&amp;"'"&amp;"!G"&amp;(28+COLUMN(E20)-2))</f>
        <v>26.386136451990012</v>
      </c>
      <c r="F20" s="46">
        <f ca="1">INDIRECT("'"&amp;AllImpactsByCountry!$A20&amp;"'"&amp;"!G"&amp;(28+COLUMN(F20)-2))</f>
        <v>33287.473223587811</v>
      </c>
      <c r="G20" s="46">
        <f ca="1">INDIRECT("'"&amp;AllImpactsByCountry!$A20&amp;"'"&amp;"!G"&amp;(28+COLUMN(H20)-2))</f>
        <v>2172.5256753464582</v>
      </c>
      <c r="H20" s="46">
        <f ca="1">INDIRECT("'"&amp;AllImpactsByCountry!$A20&amp;"'"&amp;"!G"&amp;(28+COLUMN(I20)-2))</f>
        <v>196.07632448975255</v>
      </c>
      <c r="I20" s="46">
        <f ca="1">INDIRECT("'"&amp;AllImpactsByCountry!$A20&amp;"'"&amp;"!G"&amp;(28+COLUMN(J20)-2))</f>
        <v>0.4185793034862918</v>
      </c>
      <c r="J20" s="46">
        <f ca="1">INDIRECT("'"&amp;AllImpactsByCountry!$A20&amp;"'"&amp;"!G"&amp;(28+COLUMN(K20)-2))</f>
        <v>170.69363319682887</v>
      </c>
      <c r="K20" s="46">
        <f ca="1">INDIRECT("'"&amp;AllImpactsByCountry!$A20&amp;"'"&amp;"!G"&amp;(28+COLUMN(L20)-2))</f>
        <v>576.18647272728606</v>
      </c>
      <c r="L20" s="46">
        <f ca="1">INDIRECT("'"&amp;AllImpactsByCountry!$A20&amp;"'"&amp;"!G"&amp;(28+COLUMN(M20)-2))</f>
        <v>76.669344326756416</v>
      </c>
      <c r="M20" s="46">
        <f ca="1">INDIRECT("'"&amp;AllImpactsByCountry!$A20&amp;"'"&amp;"!G"&amp;(28+COLUMN(N20)-2))</f>
        <v>58.745301304055914</v>
      </c>
      <c r="N20" s="46">
        <f ca="1">INDIRECT("'"&amp;AllImpactsByCountry!$A20&amp;"'"&amp;"!G"&amp;(28+COLUMN(O20)-2))</f>
        <v>235194.02566267006</v>
      </c>
      <c r="O20" s="46">
        <f ca="1">INDIRECT("'"&amp;AllImpactsByCountry!$A20&amp;"'"&amp;"!G"&amp;(28+COLUMN(P20)-2))</f>
        <v>6085.6839805614591</v>
      </c>
      <c r="P20" s="46">
        <f ca="1">INDIRECT("'"&amp;AllImpactsByCountry!$A20&amp;"'"&amp;"!G"&amp;(28+COLUMN(Q20)-2))</f>
        <v>65423.190632564772</v>
      </c>
      <c r="Q20" s="46">
        <f ca="1">INDIRECT("'"&amp;AllImpactsByCountry!$A20&amp;"'"&amp;"!G"&amp;(28+COLUMN(S20)-2))</f>
        <v>86.021505376344081</v>
      </c>
      <c r="R20" s="46">
        <f ca="1">INDIRECT("'"&amp;AllImpactsByCountry!$A20&amp;"'"&amp;"!F23")</f>
        <v>168.8</v>
      </c>
    </row>
    <row r="21" spans="1:18" x14ac:dyDescent="0.25">
      <c r="A21" s="6" t="s">
        <v>40</v>
      </c>
      <c r="B21" s="46">
        <f ca="1">INDIRECT("'"&amp;AllImpactsByCountry!$A21&amp;"'"&amp;"!G"&amp;(28+COLUMN(B21)-2))</f>
        <v>-6.5130734243520338E-2</v>
      </c>
      <c r="C21" s="46">
        <f ca="1">INDIRECT("'"&amp;AllImpactsByCountry!$A21&amp;"'"&amp;"!G"&amp;(28+COLUMN(C21)-2))</f>
        <v>-6.5130734243520338E-2</v>
      </c>
      <c r="D21" s="46">
        <f ca="1">INDIRECT("'"&amp;AllImpactsByCountry!$A21&amp;"'"&amp;"!G"&amp;(28+COLUMN(D21)-2))</f>
        <v>-7.2226476542334106E-2</v>
      </c>
      <c r="E21" s="46">
        <f ca="1">INDIRECT("'"&amp;AllImpactsByCountry!$A21&amp;"'"&amp;"!G"&amp;(28+COLUMN(E21)-2))</f>
        <v>-0.32597021610115451</v>
      </c>
      <c r="F21" s="46">
        <f ca="1">INDIRECT("'"&amp;AllImpactsByCountry!$A21&amp;"'"&amp;"!G"&amp;(28+COLUMN(F21)-2))</f>
        <v>-411.22825465173275</v>
      </c>
      <c r="G21" s="46">
        <f ca="1">INDIRECT("'"&amp;AllImpactsByCountry!$A21&amp;"'"&amp;"!G"&amp;(28+COLUMN(H21)-2))</f>
        <v>39.495495604060174</v>
      </c>
      <c r="H21" s="46">
        <f ca="1">INDIRECT("'"&amp;AllImpactsByCountry!$A21&amp;"'"&amp;"!G"&amp;(28+COLUMN(I21)-2))</f>
        <v>3.5645754155288967</v>
      </c>
      <c r="I21" s="46">
        <f ca="1">INDIRECT("'"&amp;AllImpactsByCountry!$A21&amp;"'"&amp;"!G"&amp;(28+COLUMN(J21)-2))</f>
        <v>7.6095749884092893E-3</v>
      </c>
      <c r="J21" s="46">
        <f ca="1">INDIRECT("'"&amp;AllImpactsByCountry!$A21&amp;"'"&amp;"!G"&amp;(28+COLUMN(K21)-2))</f>
        <v>3.1031300187010724</v>
      </c>
      <c r="K21" s="46">
        <f ca="1">INDIRECT("'"&amp;AllImpactsByCountry!$A21&amp;"'"&amp;"!G"&amp;(28+COLUMN(L21)-2))</f>
        <v>10.47479924355342</v>
      </c>
      <c r="L21" s="46">
        <f ca="1">INDIRECT("'"&amp;AllImpactsByCountry!$A21&amp;"'"&amp;"!G"&amp;(28+COLUMN(M21)-2))</f>
        <v>1.3938126422099415</v>
      </c>
      <c r="M21" s="46">
        <f ca="1">INDIRECT("'"&amp;AllImpactsByCountry!$A21&amp;"'"&amp;"!G"&amp;(28+COLUMN(N21)-2))</f>
        <v>1.0679619650725312</v>
      </c>
      <c r="N21" s="46">
        <f ca="1">INDIRECT("'"&amp;AllImpactsByCountry!$A21&amp;"'"&amp;"!G"&amp;(28+COLUMN(O21)-2))</f>
        <v>4275.716835972421</v>
      </c>
      <c r="O21" s="46">
        <f ca="1">INDIRECT("'"&amp;AllImpactsByCountry!$A21&amp;"'"&amp;"!G"&amp;(28+COLUMN(P21)-2))</f>
        <v>110.63487425235343</v>
      </c>
      <c r="P21" s="46">
        <f ca="1">INDIRECT("'"&amp;AllImpactsByCountry!$A21&amp;"'"&amp;"!G"&amp;(28+COLUMN(Q21)-2))</f>
        <v>1189.3628541904291</v>
      </c>
      <c r="Q21" s="46">
        <f ca="1">INDIRECT("'"&amp;AllImpactsByCountry!$A21&amp;"'"&amp;"!G"&amp;(28+COLUMN(S21)-2))</f>
        <v>0</v>
      </c>
      <c r="R21" s="46">
        <f ca="1">INDIRECT("'"&amp;AllImpactsByCountry!$A21&amp;"'"&amp;"!F23")</f>
        <v>3.0000000000000009</v>
      </c>
    </row>
    <row r="22" spans="1:18" x14ac:dyDescent="0.25">
      <c r="A22" s="6" t="s">
        <v>42</v>
      </c>
      <c r="B22" s="46">
        <f ca="1">INDIRECT("'"&amp;AllImpactsByCountry!$A22&amp;"'"&amp;"!G"&amp;(28+COLUMN(B22)-2))</f>
        <v>0.20647094235372876</v>
      </c>
      <c r="C22" s="46">
        <f ca="1">INDIRECT("'"&amp;AllImpactsByCountry!$A22&amp;"'"&amp;"!G"&amp;(28+COLUMN(C22)-2))</f>
        <v>0.20647094235372876</v>
      </c>
      <c r="D22" s="46">
        <f ca="1">INDIRECT("'"&amp;AllImpactsByCountry!$A22&amp;"'"&amp;"!G"&amp;(28+COLUMN(D22)-2))</f>
        <v>0.22896515520349503</v>
      </c>
      <c r="E22" s="46">
        <f ca="1">INDIRECT("'"&amp;AllImpactsByCountry!$A22&amp;"'"&amp;"!G"&amp;(28+COLUMN(E22)-2))</f>
        <v>1.0333581907123914</v>
      </c>
      <c r="F22" s="46">
        <f ca="1">INDIRECT("'"&amp;AllImpactsByCountry!$A22&amp;"'"&amp;"!G"&amp;(28+COLUMN(F22)-2))</f>
        <v>1303.634700984032</v>
      </c>
      <c r="G22" s="46">
        <f ca="1">INDIRECT("'"&amp;AllImpactsByCountry!$A22&amp;"'"&amp;"!G"&amp;(28+COLUMN(H22)-2))</f>
        <v>9618.3890959547352</v>
      </c>
      <c r="H22" s="46">
        <f ca="1">INDIRECT("'"&amp;AllImpactsByCountry!$A22&amp;"'"&amp;"!G"&amp;(28+COLUMN(I22)-2))</f>
        <v>868.08565847966929</v>
      </c>
      <c r="I22" s="46">
        <f ca="1">INDIRECT("'"&amp;AllImpactsByCountry!$A22&amp;"'"&amp;"!G"&amp;(28+COLUMN(J22)-2))</f>
        <v>1.8531696329907958</v>
      </c>
      <c r="J22" s="46">
        <f ca="1">INDIRECT("'"&amp;AllImpactsByCountry!$A22&amp;"'"&amp;"!G"&amp;(28+COLUMN(K22)-2))</f>
        <v>755.70926453030495</v>
      </c>
      <c r="K22" s="46">
        <f ca="1">INDIRECT("'"&amp;AllImpactsByCountry!$A22&amp;"'"&amp;"!G"&amp;(28+COLUMN(L22)-2))</f>
        <v>2550.9413994073752</v>
      </c>
      <c r="L22" s="46">
        <f ca="1">INDIRECT("'"&amp;AllImpactsByCountry!$A22&amp;"'"&amp;"!G"&amp;(28+COLUMN(M22)-2))</f>
        <v>339.43699438621007</v>
      </c>
      <c r="M22" s="46">
        <f ca="1">INDIRECT("'"&amp;AllImpactsByCountry!$A22&amp;"'"&amp;"!G"&amp;(28+COLUMN(N22)-2))</f>
        <v>260.08215779148355</v>
      </c>
      <c r="N22" s="46">
        <f ca="1">INDIRECT("'"&amp;AllImpactsByCountry!$A22&amp;"'"&amp;"!G"&amp;(28+COLUMN(O22)-2))</f>
        <v>1041270.8478148446</v>
      </c>
      <c r="O22" s="46">
        <f ca="1">INDIRECT("'"&amp;AllImpactsByCountry!$A22&amp;"'"&amp;"!G"&amp;(28+COLUMN(P22)-2))</f>
        <v>26943.053932250587</v>
      </c>
      <c r="P22" s="46">
        <f ca="1">INDIRECT("'"&amp;AllImpactsByCountry!$A22&amp;"'"&amp;"!G"&amp;(28+COLUMN(Q22)-2))</f>
        <v>289647.07323998754</v>
      </c>
      <c r="Q22" s="46">
        <f ca="1">INDIRECT("'"&amp;AllImpactsByCountry!$A22&amp;"'"&amp;"!G"&amp;(28+COLUMN(S22)-2))</f>
        <v>311.8279569892473</v>
      </c>
      <c r="R22" s="46">
        <f ca="1">INDIRECT("'"&amp;AllImpactsByCountry!$A22&amp;"'"&amp;"!F23")</f>
        <v>738.9000000000002</v>
      </c>
    </row>
    <row r="23" spans="1:18" x14ac:dyDescent="0.25">
      <c r="A23" s="49" t="s">
        <v>90</v>
      </c>
      <c r="B23" s="50">
        <f ca="1">INDIRECT("'"&amp;AllImpactsByCountry!$A23&amp;"'"&amp;"!G"&amp;(28+COLUMN(B23)-2))</f>
        <v>159.35553375353064</v>
      </c>
      <c r="C23" s="50">
        <f ca="1">INDIRECT("'"&amp;AllImpactsByCountry!$A23&amp;"'"&amp;"!G"&amp;(28+COLUMN(C23)-2))</f>
        <v>159.35553375353064</v>
      </c>
      <c r="D23" s="50">
        <f ca="1">INDIRECT("'"&amp;AllImpactsByCountry!$A23&amp;"'"&amp;"!G"&amp;(28+COLUMN(D23)-2))</f>
        <v>176.71670455159312</v>
      </c>
      <c r="E23" s="50">
        <f ca="1">INDIRECT("'"&amp;AllImpactsByCountry!$A23&amp;"'"&amp;"!G"&amp;(28+COLUMN(E23)-2))</f>
        <v>797.55215994238642</v>
      </c>
      <c r="F23" s="50">
        <f ca="1">INDIRECT("'"&amp;AllImpactsByCountry!$A23&amp;"'"&amp;"!G"&amp;(28+COLUMN(F23)-2))</f>
        <v>1006153.2205293574</v>
      </c>
      <c r="G23" s="50">
        <f ca="1">INDIRECT("'"&amp;AllImpactsByCountry!$A23&amp;"'"&amp;"!G"&amp;(28+COLUMN(H23)-2))</f>
        <v>77116.229689702654</v>
      </c>
      <c r="H23" s="50">
        <f ca="1">INDIRECT("'"&amp;AllImpactsByCountry!$A23&amp;"'"&amp;"!G"&amp;(28+COLUMN(I23)-2))</f>
        <v>6959.9485279515038</v>
      </c>
      <c r="I23" s="50">
        <f ca="1">INDIRECT("'"&amp;AllImpactsByCountry!$A23&amp;"'"&amp;"!G"&amp;(28+COLUMN(J23)-2))</f>
        <v>14.857940726457455</v>
      </c>
      <c r="J23" s="50">
        <f ca="1">INDIRECT("'"&amp;AllImpactsByCountry!$A23&amp;"'"&amp;"!G"&amp;(28+COLUMN(K23)-2))</f>
        <v>6058.9614997656299</v>
      </c>
      <c r="K23" s="50">
        <f ca="1">INDIRECT("'"&amp;AllImpactsByCountry!$A23&amp;"'"&amp;"!G"&amp;(28+COLUMN(L23)-2))</f>
        <v>20452.383545640307</v>
      </c>
      <c r="L23" s="50">
        <f ca="1">INDIRECT("'"&amp;AllImpactsByCountry!$A23&amp;"'"&amp;"!G"&amp;(28+COLUMN(M23)-2))</f>
        <v>2721.4641623594052</v>
      </c>
      <c r="M23" s="50">
        <f ca="1">INDIRECT("'"&amp;AllImpactsByCountry!$A23&amp;"'"&amp;"!G"&amp;(28+COLUMN(N23)-2))</f>
        <v>2085.2302000214199</v>
      </c>
      <c r="N23" s="50">
        <f ca="1">INDIRECT("'"&amp;AllImpactsByCountry!$A23&amp;"'"&amp;"!G"&amp;(28+COLUMN(O23)-2))</f>
        <v>8348475.0999575164</v>
      </c>
      <c r="O23" s="50">
        <f ca="1">INDIRECT("'"&amp;AllImpactsByCountry!$A23&amp;"'"&amp;"!G"&amp;(28+COLUMN(P23)-2))</f>
        <v>216018.16217388562</v>
      </c>
      <c r="P23" s="50">
        <f ca="1">INDIRECT("'"&amp;AllImpactsByCountry!$A23&amp;"'"&amp;"!G"&amp;(28+COLUMN(Q23)-2))</f>
        <v>2322269.3536404353</v>
      </c>
      <c r="Q23" s="50">
        <f ca="1">INDIRECT("'"&amp;AllImpactsByCountry!$A23&amp;"'"&amp;"!G"&amp;(28+COLUMN(S23)-2))</f>
        <v>2956.9892473118284</v>
      </c>
      <c r="R23" s="50">
        <f ca="1">INDIRECT("'"&amp;AllImpactsByCountry!$A23&amp;"'"&amp;"!F23")</f>
        <v>5981.5000000000018</v>
      </c>
    </row>
    <row r="24" spans="1:18" x14ac:dyDescent="0.25">
      <c r="A24" s="43"/>
    </row>
  </sheetData>
  <mergeCells count="1">
    <mergeCell ref="R1:R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K41" sqref="K41"/>
    </sheetView>
  </sheetViews>
  <sheetFormatPr defaultColWidth="11" defaultRowHeight="15.75" x14ac:dyDescent="0.25"/>
  <cols>
    <col min="1" max="1" width="45.5" customWidth="1"/>
  </cols>
  <sheetData>
    <row r="1" spans="1:12" ht="21" x14ac:dyDescent="0.35">
      <c r="A1" s="35" t="s">
        <v>74</v>
      </c>
    </row>
    <row r="3" spans="1:12" x14ac:dyDescent="0.25">
      <c r="A3" s="36" t="s">
        <v>86</v>
      </c>
    </row>
    <row r="5" spans="1:12" x14ac:dyDescent="0.25">
      <c r="A5" s="23"/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  <c r="H5" s="42" t="s">
        <v>87</v>
      </c>
    </row>
    <row r="6" spans="1:12" x14ac:dyDescent="0.25">
      <c r="A6" s="24" t="s">
        <v>56</v>
      </c>
      <c r="B6" s="23"/>
      <c r="C6" s="23"/>
      <c r="D6" s="23"/>
      <c r="E6" s="23"/>
      <c r="F6" s="23"/>
      <c r="H6" s="38"/>
      <c r="I6" s="38"/>
      <c r="J6" s="38"/>
      <c r="K6" s="38"/>
      <c r="L6" s="38"/>
    </row>
    <row r="7" spans="1:12" x14ac:dyDescent="0.25">
      <c r="A7" s="20" t="s">
        <v>58</v>
      </c>
      <c r="B7" s="21">
        <f>Belgium!B7+Bulgaria!B7+'Czech Republic'!B7+Denmark!B7+Finland!B7+France!B7+Germany!B7+Greece!B7+Hungary!B7+Ireland!B7+Italy!B7+Netherlands!B7+Poland!B7+Portugal!B7+Romania!B7+Slovakia!B7+Slovenia!B7+Spain!B7+Sweden!B7+UK!B7</f>
        <v>12.608641840861042</v>
      </c>
      <c r="C7" s="21"/>
      <c r="D7" s="21">
        <f>Belgium!D7+Bulgaria!D7+'Czech Republic'!D7+Denmark!D7+Finland!D7+France!D7+Germany!D7+Greece!D7+Hungary!D7+Ireland!D7+Italy!D7+Netherlands!D7+Poland!D7+Portugal!D7+Romania!D7+Slovakia!D7+Slovenia!D7+Spain!D7+Sweden!D7+UK!D7</f>
        <v>-3.4138275432823235</v>
      </c>
      <c r="E7" s="21"/>
      <c r="F7" s="21">
        <f>Belgium!F7+Bulgaria!F7+'Czech Republic'!F7+Denmark!F7+Finland!F7+France!F7+Germany!F7+Greece!F7+Hungary!F7+Ireland!F7+Italy!F7+Netherlands!F7+Poland!F7+Portugal!F7+Romania!F7+Slovakia!F7+Slovenia!F7+Spain!F7+Sweden!F7+UK!F7</f>
        <v>9.1948142975787199</v>
      </c>
      <c r="H7" s="38" t="b">
        <f>B7='Background data'!C32</f>
        <v>1</v>
      </c>
      <c r="I7" s="38"/>
      <c r="J7" s="38" t="b">
        <f>D7='Background data'!E32</f>
        <v>1</v>
      </c>
      <c r="K7" s="38"/>
      <c r="L7" s="38" t="b">
        <f>F7='Background data'!G32</f>
        <v>1</v>
      </c>
    </row>
    <row r="8" spans="1:12" x14ac:dyDescent="0.25">
      <c r="A8" s="20" t="s">
        <v>60</v>
      </c>
      <c r="B8" s="22">
        <f>Belgium!B8+Bulgaria!B8+'Czech Republic'!B8+Denmark!B8+Finland!B8+France!B8+Germany!B8+Greece!B8+Hungary!B8+Ireland!B8+Italy!B8+Netherlands!B8+Poland!B8+Portugal!B8+Romania!B8+Slovakia!B8+Slovenia!B8+Spain!B8+Sweden!B8+UK!B8</f>
        <v>0.5379673574241286</v>
      </c>
      <c r="C8" s="21"/>
      <c r="D8" s="21">
        <f>Belgium!D8+Bulgaria!D8+'Czech Republic'!D8+Denmark!D8+Finland!D8+France!D8+Germany!D8+Greece!D8+Hungary!D8+Ireland!D8+Italy!D8+Netherlands!D8+Poland!D8+Portugal!D8+Romania!D8+Slovakia!D8+Slovenia!D8+Spain!D8+Sweden!D8+UK!D8</f>
        <v>-0.14565627331959169</v>
      </c>
      <c r="E8" s="21"/>
      <c r="F8" s="21">
        <f>Belgium!F8+Bulgaria!F8+'Czech Republic'!F8+Denmark!F8+Finland!F8+France!F8+Germany!F8+Greece!F8+Hungary!F8+Ireland!F8+Italy!F8+Netherlands!F8+Poland!F8+Portugal!F8+Romania!F8+Slovakia!F8+Slovenia!F8+Spain!F8+Sweden!F8+UK!F8</f>
        <v>0.39231108410453674</v>
      </c>
      <c r="H8" s="38" t="b">
        <f>B8='Background data'!C33</f>
        <v>0</v>
      </c>
      <c r="I8" s="38"/>
      <c r="J8" s="38" t="b">
        <f>D8='Background data'!E33</f>
        <v>1</v>
      </c>
      <c r="K8" s="38"/>
      <c r="L8" s="38" t="b">
        <f>F8='Background data'!G33</f>
        <v>1</v>
      </c>
    </row>
    <row r="9" spans="1:12" x14ac:dyDescent="0.25">
      <c r="A9" s="20" t="s">
        <v>62</v>
      </c>
      <c r="B9" s="21">
        <f>Belgium!B9+Bulgaria!B9+'Czech Republic'!B9+Denmark!B9+Finland!B9+France!B9+Germany!B9+Greece!B9+Hungary!B9+Ireland!B9+Italy!B9+Netherlands!B9+Poland!B9+Portugal!B9+Romania!B9+Slovakia!B9+Slovenia!B9+Spain!B9+Sweden!B9+UK!B9</f>
        <v>2.42793701354275</v>
      </c>
      <c r="C9" s="21"/>
      <c r="D9" s="21">
        <f>Belgium!D9+Bulgaria!D9+'Czech Republic'!D9+Denmark!D9+Finland!D9+France!D9+Germany!D9+Greece!D9+Hungary!D9+Ireland!D9+Italy!D9+Netherlands!D9+Poland!D9+Portugal!D9+Romania!D9+Slovakia!D9+Slovenia!D9+Spain!D9+Sweden!D9+UK!D9</f>
        <v>-0.65737121847065183</v>
      </c>
      <c r="E9" s="21"/>
      <c r="F9" s="21">
        <f>Belgium!F9+Bulgaria!F9+'Czech Republic'!F9+Denmark!F9+Finland!F9+France!F9+Germany!F9+Greece!F9+Hungary!F9+Ireland!F9+Italy!F9+Netherlands!F9+Poland!F9+Portugal!F9+Romania!F9+Slovakia!F9+Slovenia!F9+Spain!F9+Sweden!F9+UK!F9</f>
        <v>1.7705657950720979</v>
      </c>
      <c r="H9" s="38" t="b">
        <f>B9='Background data'!C34</f>
        <v>1</v>
      </c>
      <c r="I9" s="38"/>
      <c r="J9" s="38" t="b">
        <f>D9='Background data'!E34</f>
        <v>1</v>
      </c>
      <c r="K9" s="38"/>
      <c r="L9" s="38" t="b">
        <f>F9='Background data'!G34</f>
        <v>1</v>
      </c>
    </row>
    <row r="10" spans="1:12" x14ac:dyDescent="0.25">
      <c r="A10" s="20" t="s">
        <v>64</v>
      </c>
      <c r="B10" s="21">
        <f>Belgium!B10+Bulgaria!B10+'Czech Republic'!B10+Denmark!B10+Finland!B10+France!B10+Germany!B10+Greece!B10+Hungary!B10+Ireland!B10+Italy!B10+Netherlands!B10+Poland!B10+Portugal!B10+Romania!B10+Slovakia!B10+Slovenia!B10+Spain!B10+Sweden!B10+UK!B10</f>
        <v>57.94804089920742</v>
      </c>
      <c r="C10" s="21"/>
      <c r="D10" s="21">
        <f>Belgium!D10+Bulgaria!D10+'Czech Republic'!D10+Denmark!D10+Finland!D10+France!D10+Germany!D10+Greece!D10+Hungary!D10+Ireland!D10+Italy!D10+Netherlands!D10+Poland!D10+Portugal!D10+Romania!D10+Slovakia!D10+Slovenia!D10+Spain!D10+Sweden!D10+UK!D10</f>
        <v>-15.689605636974415</v>
      </c>
      <c r="E10" s="21"/>
      <c r="F10" s="21">
        <f>Belgium!F10+Bulgaria!F10+'Czech Republic'!F10+Denmark!F10+Finland!F10+France!F10+Germany!F10+Greece!F10+Hungary!F10+Ireland!F10+Italy!F10+Netherlands!F10+Poland!F10+Portugal!F10+Romania!F10+Slovakia!F10+Slovenia!F10+Spain!F10+Sweden!F10+UK!F10</f>
        <v>42.258435262233014</v>
      </c>
      <c r="H10" s="38" t="b">
        <f>B10='Background data'!C35</f>
        <v>1</v>
      </c>
      <c r="I10" s="38"/>
      <c r="J10" s="38" t="b">
        <f>D10='Background data'!E35</f>
        <v>1</v>
      </c>
      <c r="K10" s="38"/>
      <c r="L10" s="38" t="b">
        <f>F10='Background data'!G35</f>
        <v>1</v>
      </c>
    </row>
    <row r="11" spans="1:12" x14ac:dyDescent="0.25">
      <c r="A11" s="24" t="s">
        <v>52</v>
      </c>
      <c r="B11" s="25"/>
      <c r="C11" s="25"/>
      <c r="D11" s="25"/>
      <c r="E11" s="25"/>
      <c r="F11" s="25"/>
      <c r="H11" s="38"/>
      <c r="I11" s="38"/>
      <c r="J11" s="38"/>
      <c r="K11" s="38"/>
      <c r="L11" s="38"/>
    </row>
    <row r="12" spans="1:12" x14ac:dyDescent="0.25">
      <c r="A12" s="20" t="s">
        <v>57</v>
      </c>
      <c r="B12" s="21">
        <f>Belgium!B12+Bulgaria!B12+'Czech Republic'!B12+Denmark!B12+Finland!B12+France!B12+Germany!B12+Greece!B12+Hungary!B12+Ireland!B12+Italy!B12+Netherlands!B12+Poland!B12+Portugal!B12+Romania!B12+Slovakia!B12+Slovenia!B12+Spain!B12+Sweden!B12+UK!B12</f>
        <v>1009.3746205904687</v>
      </c>
      <c r="C12" s="21">
        <f>Belgium!C12+Bulgaria!C12+'Czech Republic'!C12+Denmark!C12+Finland!C12+France!C12+Germany!C12+Greece!C12+Hungary!C12+Ireland!C12+Italy!C12+Netherlands!C12+Poland!C12+Portugal!C12+Romania!C12+Slovakia!C12+Slovenia!C12+Spain!C12+Sweden!C12+UK!C12</f>
        <v>163.64436975844737</v>
      </c>
      <c r="D12" s="21">
        <f>Belgium!D12+Bulgaria!D12+'Czech Republic'!D12+Denmark!D12+Finland!D12+France!D12+Germany!D12+Greece!D12+Hungary!D12+Ireland!D12+Italy!D12+Netherlands!D12+Poland!D12+Portugal!D12+Romania!D12+Slovakia!D12+Slovenia!D12+Spain!D12+Sweden!D12+UK!D12</f>
        <v>3276.5874627469275</v>
      </c>
      <c r="E12" s="21"/>
      <c r="F12" s="21">
        <f>Belgium!F12+Bulgaria!F12+'Czech Republic'!F12+Denmark!F12+Finland!F12+France!F12+Germany!F12+Greece!F12+Hungary!F12+Ireland!F12+Italy!F12+Netherlands!F12+Poland!F12+Portugal!F12+Romania!F12+Slovakia!F12+Slovenia!F12+Spain!F12+Sweden!F12+UK!F12</f>
        <v>4449.6064530958429</v>
      </c>
      <c r="H12" s="38" t="b">
        <f>B12='Background data'!C37</f>
        <v>1</v>
      </c>
      <c r="I12" s="38" t="b">
        <f>C12='Background data'!D37</f>
        <v>1</v>
      </c>
      <c r="J12" s="38" t="b">
        <f>D12='Background data'!E37</f>
        <v>1</v>
      </c>
      <c r="K12" s="38"/>
      <c r="L12" s="38" t="b">
        <f>F12='Background data'!G37</f>
        <v>1</v>
      </c>
    </row>
    <row r="13" spans="1:12" x14ac:dyDescent="0.25">
      <c r="A13" s="20" t="s">
        <v>59</v>
      </c>
      <c r="B13" s="21">
        <f>Belgium!B13+Bulgaria!B13+'Czech Republic'!B13+Denmark!B13+Finland!B13+France!B13+Germany!B13+Greece!B13+Hungary!B13+Ireland!B13+Italy!B13+Netherlands!B13+Poland!B13+Portugal!B13+Romania!B13+Slovakia!B13+Slovenia!B13+Spain!B13+Sweden!B13+UK!B13</f>
        <v>5.5107049358266096</v>
      </c>
      <c r="C13" s="21">
        <f>Belgium!C13+Bulgaria!C13+'Czech Republic'!C13+Denmark!C13+Finland!C13+France!C13+Germany!C13+Greece!C13+Hungary!C13+Ireland!C13+Italy!C13+Netherlands!C13+Poland!C13+Portugal!C13+Romania!C13+Slovakia!C13+Slovenia!C13+Spain!C13+Sweden!C13+UK!C13</f>
        <v>0.89342035925232</v>
      </c>
      <c r="D13" s="21">
        <f>Belgium!D13+Bulgaria!D13+'Czech Republic'!D13+Denmark!D13+Finland!D13+France!D13+Germany!D13+Greece!D13+Hungary!D13+Ireland!D13+Italy!D13+Netherlands!D13+Poland!D13+Portugal!D13+Romania!D13+Slovakia!D13+Slovenia!D13+Spain!D13+Sweden!D13+UK!D13</f>
        <v>17.888607792679011</v>
      </c>
      <c r="E13" s="21"/>
      <c r="F13" s="21">
        <f>Belgium!F13+Bulgaria!F13+'Czech Republic'!F13+Denmark!F13+Finland!F13+France!F13+Germany!F13+Greece!F13+Hungary!F13+Ireland!F13+Italy!F13+Netherlands!F13+Poland!F13+Portugal!F13+Romania!F13+Slovakia!F13+Slovenia!F13+Spain!F13+Sweden!F13+UK!F13</f>
        <v>24.292733087757941</v>
      </c>
      <c r="H13" s="38" t="b">
        <f>B13='Background data'!C38</f>
        <v>1</v>
      </c>
      <c r="I13" s="38" t="b">
        <f>C13='Background data'!D38</f>
        <v>1</v>
      </c>
      <c r="J13" s="38" t="b">
        <f>D13='Background data'!E38</f>
        <v>1</v>
      </c>
      <c r="K13" s="38"/>
      <c r="L13" s="38" t="b">
        <f>F13='Background data'!G38</f>
        <v>1</v>
      </c>
    </row>
    <row r="14" spans="1:12" x14ac:dyDescent="0.25">
      <c r="A14" s="20" t="s">
        <v>61</v>
      </c>
      <c r="B14" s="21">
        <f>Belgium!B14+Bulgaria!B14+'Czech Republic'!B14+Denmark!B14+Finland!B14+France!B14+Germany!B14+Greece!B14+Hungary!B14+Ireland!B14+Italy!B14+Netherlands!B14+Poland!B14+Portugal!B14+Romania!B14+Slovakia!B14+Slovenia!B14+Spain!B14+Sweden!B14+UK!B14</f>
        <v>73.670524523765579</v>
      </c>
      <c r="C14" s="21">
        <f>Belgium!C14+Bulgaria!C14+'Czech Republic'!C14+Denmark!C14+Finland!C14+France!C14+Germany!C14+Greece!C14+Hungary!C14+Ireland!C14+Italy!C14+Netherlands!C14+Poland!C14+Portugal!C14+Romania!C14+Slovakia!C14+Slovenia!C14+Spain!C14+Sweden!C14+UK!C14</f>
        <v>11.943797980984918</v>
      </c>
      <c r="D14" s="21">
        <f>Belgium!D14+Bulgaria!D14+'Czech Republic'!D14+Denmark!D14+Finland!D14+France!D14+Germany!D14+Greece!D14+Hungary!D14+Ireland!D14+Italy!D14+Netherlands!D14+Poland!D14+Portugal!D14+Romania!D14+Slovakia!D14+Slovenia!D14+Spain!D14+Sweden!D14+UK!D14</f>
        <v>239.14601388268721</v>
      </c>
      <c r="E14" s="21"/>
      <c r="F14" s="21">
        <f>Belgium!F14+Bulgaria!F14+'Czech Republic'!F14+Denmark!F14+Finland!F14+France!F14+Germany!F14+Greece!F14+Hungary!F14+Ireland!F14+Italy!F14+Netherlands!F14+Poland!F14+Portugal!F14+Romania!F14+Slovakia!F14+Slovenia!F14+Spain!F14+Sweden!F14+UK!F14</f>
        <v>324.76033638743769</v>
      </c>
      <c r="H14" s="38" t="b">
        <f>B14='Background data'!C39</f>
        <v>1</v>
      </c>
      <c r="I14" s="38" t="b">
        <f>C14='Background data'!D39</f>
        <v>1</v>
      </c>
      <c r="J14" s="38" t="b">
        <f>D14='Background data'!E39</f>
        <v>1</v>
      </c>
      <c r="K14" s="38"/>
      <c r="L14" s="38" t="b">
        <f>F14='Background data'!G39</f>
        <v>1</v>
      </c>
    </row>
    <row r="15" spans="1:12" x14ac:dyDescent="0.25">
      <c r="A15" s="20" t="s">
        <v>63</v>
      </c>
      <c r="B15" s="21">
        <f>Belgium!B15+Bulgaria!B15+'Czech Republic'!B15+Denmark!B15+Finland!B15+France!B15+Germany!B15+Greece!B15+Hungary!B15+Ireland!B15+Italy!B15+Netherlands!B15+Poland!B15+Portugal!B15+Romania!B15+Slovakia!B15+Slovenia!B15+Spain!B15+Sweden!B15+UK!B15</f>
        <v>2.7280481665758618</v>
      </c>
      <c r="C15" s="21">
        <f>Belgium!C15+Bulgaria!C15+'Czech Republic'!C15+Denmark!C15+Finland!C15+France!C15+Germany!C15+Greece!C15+Hungary!C15+Ireland!C15+Italy!C15+Netherlands!C15+Poland!C15+Portugal!C15+Romania!C15+Slovakia!C15+Slovenia!C15+Spain!C15+Sweden!C15+UK!C15</f>
        <v>0.44228348304303516</v>
      </c>
      <c r="D15" s="21">
        <f>Belgium!D15+Bulgaria!D15+'Czech Republic'!D15+Denmark!D15+Finland!D15+France!D15+Germany!D15+Greece!D15+Hungary!D15+Ireland!D15+Italy!D15+Netherlands!D15+Poland!D15+Portugal!D15+Romania!D15+Slovakia!D15+Slovenia!D15+Spain!D15+Sweden!D15+UK!D15</f>
        <v>8.855669875217604</v>
      </c>
      <c r="E15" s="21"/>
      <c r="F15" s="21">
        <f>Belgium!F15+Bulgaria!F15+'Czech Republic'!F15+Denmark!F15+Finland!F15+France!F15+Germany!F15+Greece!F15+Hungary!F15+Ireland!F15+Italy!F15+Netherlands!F15+Poland!F15+Portugal!F15+Romania!F15+Slovakia!F15+Slovenia!F15+Spain!F15+Sweden!F15+UK!F15</f>
        <v>12.026001524836502</v>
      </c>
      <c r="H15" s="38" t="b">
        <f>B15='Background data'!C40</f>
        <v>1</v>
      </c>
      <c r="I15" s="38" t="b">
        <f>C15='Background data'!D40</f>
        <v>1</v>
      </c>
      <c r="J15" s="38" t="b">
        <f>D15='Background data'!E40</f>
        <v>1</v>
      </c>
      <c r="K15" s="38"/>
      <c r="L15" s="38" t="b">
        <f>F15='Background data'!G40</f>
        <v>1</v>
      </c>
    </row>
    <row r="16" spans="1:12" x14ac:dyDescent="0.25">
      <c r="A16" s="20" t="s">
        <v>65</v>
      </c>
      <c r="B16" s="21">
        <f>Belgium!B16+Bulgaria!B16+'Czech Republic'!B16+Denmark!B16+Finland!B16+France!B16+Germany!B16+Greece!B16+Hungary!B16+Ireland!B16+Italy!B16+Netherlands!B16+Poland!B16+Portugal!B16+Romania!B16+Slovakia!B16+Slovenia!B16+Spain!B16+Sweden!B16+UK!B16</f>
        <v>1.3705231429656657</v>
      </c>
      <c r="C16" s="21">
        <f>Belgium!C16+Bulgaria!C16+'Czech Republic'!C16+Denmark!C16+Finland!C16+France!C16+Germany!C16+Greece!C16+Hungary!C16+Ireland!C16+Italy!C16+Netherlands!C16+Poland!C16+Portugal!C16+Romania!C16+Slovakia!C16+Slovenia!C16+Spain!C16+Sweden!C16+UK!C16</f>
        <v>0.22219539841291369</v>
      </c>
      <c r="D16" s="21">
        <f>Belgium!D16+Bulgaria!D16+'Czech Republic'!D16+Denmark!D16+Finland!D16+France!D16+Germany!D16+Greece!D16+Hungary!D16+Ireland!D16+Italy!D16+Netherlands!D16+Poland!D16+Portugal!D16+Romania!D16+Slovakia!D16+Slovenia!D16+Spain!D16+Sweden!D16+UK!D16</f>
        <v>4.4489318990593008</v>
      </c>
      <c r="E16" s="21"/>
      <c r="F16" s="21">
        <f>Belgium!F16+Bulgaria!F16+'Czech Republic'!F16+Denmark!F16+Finland!F16+France!F16+Germany!F16+Greece!F16+Hungary!F16+Ireland!F16+Italy!F16+Netherlands!F16+Poland!F16+Portugal!F16+Romania!F16+Slovakia!F16+Slovenia!F16+Spain!F16+Sweden!F16+UK!F16</f>
        <v>6.0416504404378797</v>
      </c>
      <c r="H16" s="38" t="b">
        <f>B16='Background data'!C41</f>
        <v>1</v>
      </c>
      <c r="I16" s="38" t="b">
        <f>C16='Background data'!D41</f>
        <v>1</v>
      </c>
      <c r="J16" s="38" t="b">
        <f>D16='Background data'!E41</f>
        <v>1</v>
      </c>
      <c r="K16" s="38"/>
      <c r="L16" s="38" t="b">
        <f>F16='Background data'!G41</f>
        <v>1</v>
      </c>
    </row>
    <row r="17" spans="1:13" x14ac:dyDescent="0.25">
      <c r="A17" s="20" t="s">
        <v>66</v>
      </c>
      <c r="B17" s="21">
        <f>Belgium!B17+Bulgaria!B17+'Czech Republic'!B17+Denmark!B17+Finland!B17+France!B17+Germany!B17+Greece!B17+Hungary!B17+Ireland!B17+Italy!B17+Netherlands!B17+Poland!B17+Portugal!B17+Romania!B17+Slovakia!B17+Slovenia!B17+Spain!B17+Sweden!B17+UK!B17</f>
        <v>1.0501171711416655</v>
      </c>
      <c r="C17" s="21">
        <f>Belgium!C17+Bulgaria!C17+'Czech Republic'!C17+Denmark!C17+Finland!C17+France!C17+Germany!C17+Greece!C17+Hungary!C17+Ireland!C17+Italy!C17+Netherlands!C17+Poland!C17+Portugal!C17+Romania!C17+Slovakia!C17+Slovenia!C17+Spain!C17+Sweden!C17+UK!C17</f>
        <v>0.17024973596371412</v>
      </c>
      <c r="D17" s="21">
        <f>Belgium!D17+Bulgaria!D17+'Czech Republic'!D17+Denmark!D17+Finland!D17+France!D17+Germany!D17+Greece!D17+Hungary!D17+Ireland!D17+Italy!D17+Netherlands!D17+Poland!D17+Portugal!D17+Romania!D17+Slovakia!D17+Slovenia!D17+Spain!D17+Sweden!D17+UK!D17</f>
        <v>3.4088441369421734</v>
      </c>
      <c r="E17" s="21"/>
      <c r="F17" s="21">
        <f>Belgium!F17+Bulgaria!F17+'Czech Republic'!F17+Denmark!F17+Finland!F17+France!F17+Germany!F17+Greece!F17+Hungary!F17+Ireland!F17+Italy!F17+Netherlands!F17+Poland!F17+Portugal!F17+Romania!F17+Slovakia!F17+Slovenia!F17+Spain!F17+Sweden!F17+UK!F17</f>
        <v>4.6292110440475529</v>
      </c>
      <c r="H17" s="38" t="b">
        <f>B17='Background data'!C42</f>
        <v>1</v>
      </c>
      <c r="I17" s="38" t="b">
        <f>C17='Background data'!D42</f>
        <v>1</v>
      </c>
      <c r="J17" s="38" t="b">
        <f>D17='Background data'!E42</f>
        <v>1</v>
      </c>
      <c r="K17" s="38"/>
      <c r="L17" s="38" t="b">
        <f>F17='Background data'!G42</f>
        <v>1</v>
      </c>
    </row>
    <row r="18" spans="1:13" x14ac:dyDescent="0.25">
      <c r="A18" s="20" t="s">
        <v>67</v>
      </c>
      <c r="B18" s="21">
        <f>Belgium!B18+Bulgaria!B18+'Czech Republic'!B18+Denmark!B18+Finland!B18+France!B18+Germany!B18+Greece!B18+Hungary!B18+Ireland!B18+Italy!B18+Netherlands!B18+Poland!B18+Portugal!B18+Romania!B18+Slovakia!B18+Slovenia!B18+Spain!B18+Sweden!B18+UK!B18</f>
        <v>174.23113386156618</v>
      </c>
      <c r="C18" s="21">
        <f>Belgium!C18+Bulgaria!C18+'Czech Republic'!C18+Denmark!C18+Finland!C18+France!C18+Germany!C18+Greece!C18+Hungary!C18+Ireland!C18+Italy!C18+Netherlands!C18+Poland!C18+Portugal!C18+Romania!C18+Slovakia!C18+Slovenia!C18+Spain!C18+Sweden!C18+UK!C18</f>
        <v>28.247137892566215</v>
      </c>
      <c r="D18" s="21">
        <f>Belgium!D18+Bulgaria!D18+'Czech Republic'!D18+Denmark!D18+Finland!D18+France!D18+Germany!D18+Greece!D18+Hungary!D18+Ireland!D18+Italy!D18+Netherlands!D18+Poland!D18+Portugal!D18+Romania!D18+Slovakia!D18+Slovenia!D18+Spain!D18+Sweden!D18+UK!D18</f>
        <v>565.58143744195911</v>
      </c>
      <c r="E18" s="21"/>
      <c r="F18" s="21">
        <f>Belgium!F18+Bulgaria!F18+'Czech Republic'!F18+Denmark!F18+Finland!F18+France!F18+Germany!F18+Greece!F18+Hungary!F18+Ireland!F18+Italy!F18+Netherlands!F18+Poland!F18+Portugal!F18+Romania!F18+Slovakia!F18+Slovenia!F18+Spain!F18+Sweden!F18+UK!F18</f>
        <v>768.05970919609138</v>
      </c>
      <c r="H18" s="38" t="b">
        <f>B18='Background data'!C43</f>
        <v>1</v>
      </c>
      <c r="I18" s="38" t="b">
        <f>C18='Background data'!D43</f>
        <v>1</v>
      </c>
      <c r="J18" s="38" t="b">
        <f>D18='Background data'!E43</f>
        <v>1</v>
      </c>
      <c r="K18" s="38"/>
      <c r="L18" s="38" t="b">
        <f>F18='Background data'!G43</f>
        <v>1</v>
      </c>
    </row>
    <row r="19" spans="1:13" x14ac:dyDescent="0.25">
      <c r="A19" s="20" t="s">
        <v>68</v>
      </c>
      <c r="B19" s="21">
        <f>Belgium!B19+Bulgaria!B19+'Czech Republic'!B19+Denmark!B19+Finland!B19+France!B19+Germany!B19+Greece!B19+Hungary!B19+Ireland!B19+Italy!B19+Netherlands!B19+Poland!B19+Portugal!B19+Romania!B19+Slovakia!B19+Slovenia!B19+Spain!B19+Sweden!B19+UK!B19</f>
        <v>2.058118311563232</v>
      </c>
      <c r="C19" s="21">
        <f>Belgium!C19+Bulgaria!C19+'Czech Republic'!C19+Denmark!C19+Finland!C19+France!C19+Germany!C19+Greece!C19+Hungary!C19+Ireland!C19+Italy!C19+Netherlands!C19+Poland!C19+Portugal!C19+Romania!C19+Slovakia!C19+Slovenia!C19+Spain!C19+Sweden!C19+UK!C19</f>
        <v>0.33367143091735574</v>
      </c>
      <c r="D19" s="21">
        <f>Belgium!D19+Bulgaria!D19+'Czech Republic'!D19+Denmark!D19+Finland!D19+France!D19+Germany!D19+Greece!D19+Hungary!D19+Ireland!D19+Italy!D19+Netherlands!D19+Poland!D19+Portugal!D19+Romania!D19+Slovakia!D19+Slovenia!D19+Spain!D19+Sweden!D19+UK!D19</f>
        <v>6.6809730688226079</v>
      </c>
      <c r="E19" s="21"/>
      <c r="F19" s="21">
        <f>Belgium!F19+Bulgaria!F19+'Czech Republic'!F19+Denmark!F19+Finland!F19+France!F19+Germany!F19+Greece!F19+Hungary!F19+Ireland!F19+Italy!F19+Netherlands!F19+Poland!F19+Portugal!F19+Romania!F19+Slovakia!F19+Slovenia!F19+Spain!F19+Sweden!F19+UK!F19</f>
        <v>9.0727628113031962</v>
      </c>
      <c r="H19" s="38" t="b">
        <f>B19='Background data'!C44</f>
        <v>1</v>
      </c>
      <c r="I19" s="38" t="b">
        <f>C19='Background data'!D44</f>
        <v>1</v>
      </c>
      <c r="J19" s="38" t="b">
        <f>D19='Background data'!E44</f>
        <v>1</v>
      </c>
      <c r="K19" s="38"/>
      <c r="L19" s="38" t="b">
        <f>F19='Background data'!G44</f>
        <v>1</v>
      </c>
    </row>
    <row r="20" spans="1:13" x14ac:dyDescent="0.25">
      <c r="A20" s="20" t="s">
        <v>69</v>
      </c>
      <c r="B20" s="21">
        <f>Belgium!B20+Bulgaria!B20+'Czech Republic'!B20+Denmark!B20+Finland!B20+France!B20+Germany!B20+Greece!B20+Hungary!B20+Ireland!B20+Italy!B20+Netherlands!B20+Poland!B20+Portugal!B20+Romania!B20+Slovakia!B20+Slovenia!B20+Spain!B20+Sweden!B20+UK!B20</f>
        <v>68.483622185091178</v>
      </c>
      <c r="C20" s="21">
        <f>Belgium!C20+Bulgaria!C20+'Czech Republic'!C20+Denmark!C20+Finland!C20+France!C20+Germany!C20+Greece!C20+Hungary!C20+Ireland!C20+Italy!C20+Netherlands!C20+Poland!C20+Portugal!C20+Romania!C20+Slovakia!C20+Slovenia!C20+Spain!C20+Sweden!C20+UK!C20</f>
        <v>11.102873960412209</v>
      </c>
      <c r="D20" s="21">
        <f>Belgium!D20+Bulgaria!D20+'Czech Republic'!D20+Denmark!D20+Finland!D20+France!D20+Germany!D20+Greece!D20+Hungary!D20+Ireland!D20+Italy!D20+Netherlands!D20+Poland!D20+Portugal!D20+Romania!D20+Slovakia!D20+Slovenia!D20+Spain!D20+Sweden!D20+UK!D20</f>
        <v>222.30851982775314</v>
      </c>
      <c r="E20" s="21"/>
      <c r="F20" s="21">
        <f>Belgium!F20+Bulgaria!F20+'Czech Republic'!F20+Denmark!F20+Finland!F20+France!F20+Germany!F20+Greece!F20+Hungary!F20+Ireland!F20+Italy!F20+Netherlands!F20+Poland!F20+Portugal!F20+Romania!F20+Slovakia!F20+Slovenia!F20+Spain!F20+Sweden!F20+UK!F20</f>
        <v>301.89501597325659</v>
      </c>
      <c r="H20" s="38" t="b">
        <f>B20='Background data'!C45</f>
        <v>1</v>
      </c>
      <c r="I20" s="38" t="b">
        <f>C20='Background data'!D45</f>
        <v>1</v>
      </c>
      <c r="J20" s="38" t="b">
        <f>D20='Background data'!E45</f>
        <v>1</v>
      </c>
      <c r="K20" s="38"/>
      <c r="L20" s="38" t="b">
        <f>F20='Background data'!G45</f>
        <v>1</v>
      </c>
    </row>
    <row r="21" spans="1:13" x14ac:dyDescent="0.25">
      <c r="A21" s="24" t="s">
        <v>70</v>
      </c>
      <c r="B21" s="25"/>
      <c r="C21" s="25"/>
      <c r="D21" s="25"/>
      <c r="E21" s="25"/>
      <c r="F21" s="25"/>
      <c r="H21" s="38"/>
      <c r="I21" s="38"/>
      <c r="J21" s="38"/>
      <c r="K21" s="38"/>
      <c r="L21" s="38"/>
    </row>
    <row r="22" spans="1:13" x14ac:dyDescent="0.25">
      <c r="A22" s="20" t="s">
        <v>71</v>
      </c>
      <c r="B22" s="22"/>
      <c r="C22" s="22"/>
      <c r="D22" s="22"/>
      <c r="E22" s="21">
        <f>Belgium!E22+Bulgaria!E22+'Czech Republic'!E22+Denmark!E22+Finland!E22+France!E22+Germany!E22+Greece!E22+Hungary!E22+Ireland!E22+Italy!E22+Netherlands!E22+Poland!E22+Portugal!E22+Romania!E22+Slovakia!E22+Slovenia!E22+Spain!E22+Sweden!E22+UK!E22</f>
        <v>27.500000000000007</v>
      </c>
      <c r="F22" s="21">
        <f>Belgium!F22+Bulgaria!F22+'Czech Republic'!F22+Denmark!F22+Finland!F22+France!F22+Germany!F22+Greece!F22+Hungary!F22+Ireland!F22+Italy!F22+Netherlands!F22+Poland!F22+Portugal!F22+Romania!F22+Slovakia!F22+Slovenia!F22+Spain!F22+Sweden!F22+UK!F22</f>
        <v>27.500000000000007</v>
      </c>
      <c r="H22" s="38"/>
      <c r="I22" s="38"/>
      <c r="J22" s="38"/>
      <c r="K22" s="38" t="b">
        <f>E22='Background data'!F47</f>
        <v>1</v>
      </c>
      <c r="L22" s="38" t="b">
        <f>F22='Background data'!G47</f>
        <v>1</v>
      </c>
    </row>
    <row r="23" spans="1:13" x14ac:dyDescent="0.25">
      <c r="A23" s="24" t="s">
        <v>74</v>
      </c>
      <c r="B23" s="37">
        <f>Belgium!B23+Bulgaria!B23+'Czech Republic'!B23+Denmark!B23+Finland!B23+France!B23+Germany!B23+Greece!B23+Hungary!B23+Ireland!B23+Italy!B23+Netherlands!B23+Poland!B23+Portugal!B23+Romania!B23+Slovakia!B23+Slovenia!B23+Spain!B23+Sweden!B23+UK!B23</f>
        <v>1412</v>
      </c>
      <c r="C23" s="37">
        <f>Belgium!C23+Bulgaria!C23+'Czech Republic'!C23+Denmark!C23+Finland!C23+France!C23+Germany!C23+Greece!C23+Hungary!C23+Ireland!C23+Italy!C23+Netherlands!C23+Poland!C23+Portugal!C23+Romania!C23+Slovakia!C23+Slovenia!C23+Spain!C23+Sweden!C23+UK!C23</f>
        <v>217.00000000000003</v>
      </c>
      <c r="D23" s="37">
        <f>Belgium!D23+Bulgaria!D23+'Czech Republic'!D23+Denmark!D23+Finland!D23+France!D23+Germany!D23+Greece!D23+Hungary!D23+Ireland!D23+Italy!D23+Netherlands!D23+Poland!D23+Portugal!D23+Romania!D23+Slovakia!D23+Slovenia!D23+Spain!D23+Sweden!D23+UK!D23</f>
        <v>4325.0000000000009</v>
      </c>
      <c r="E23" s="37">
        <f>Belgium!E23+Bulgaria!E23+'Czech Republic'!E23+Denmark!E23+Finland!E23+France!E23+Germany!E23+Greece!E23+Hungary!E23+Ireland!E23+Italy!E23+Netherlands!E23+Poland!E23+Portugal!E23+Romania!E23+Slovakia!E23+Slovenia!E23+Spain!E23+Sweden!E23+UK!E23</f>
        <v>27.500000000000007</v>
      </c>
      <c r="F23" s="37">
        <f>Belgium!F23+Bulgaria!F23+'Czech Republic'!F23+Denmark!F23+Finland!F23+France!F23+Germany!F23+Greece!F23+Hungary!F23+Ireland!F23+Italy!F23+Netherlands!F23+Poland!F23+Portugal!F23+Romania!F23+Slovakia!F23+Slovenia!F23+Spain!F23+Sweden!F23+UK!F23</f>
        <v>5981.5000000000018</v>
      </c>
      <c r="H23" s="38" t="b">
        <f>B23='Background data'!C48</f>
        <v>1</v>
      </c>
      <c r="I23" s="38" t="b">
        <f>C23='Background data'!D48</f>
        <v>1</v>
      </c>
      <c r="J23" s="38" t="b">
        <f>D23='Background data'!E48</f>
        <v>1</v>
      </c>
      <c r="K23" s="38" t="b">
        <f>E23='Background data'!F48</f>
        <v>1</v>
      </c>
      <c r="L23" s="38" t="b">
        <f>F23='Background data'!G48</f>
        <v>1</v>
      </c>
    </row>
    <row r="26" spans="1:13" x14ac:dyDescent="0.25">
      <c r="A26" s="23"/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13" x14ac:dyDescent="0.25">
      <c r="A27" s="24" t="s">
        <v>56</v>
      </c>
      <c r="B27" s="23"/>
      <c r="C27" s="23"/>
      <c r="D27" s="23"/>
      <c r="E27" s="23"/>
      <c r="F27" s="23"/>
      <c r="G27" s="23"/>
      <c r="I27" s="38"/>
      <c r="J27" s="38"/>
      <c r="K27" s="38"/>
      <c r="L27" s="38"/>
      <c r="M27" s="38"/>
    </row>
    <row r="28" spans="1:13" x14ac:dyDescent="0.25">
      <c r="A28" s="20" t="s">
        <v>82</v>
      </c>
      <c r="B28" s="21" t="s">
        <v>76</v>
      </c>
      <c r="C28" s="21">
        <f>Belgium!C28+Bulgaria!C28+'Czech Republic'!C28+Denmark!C28+Finland!C28+France!C28+Germany!C28+Greece!C28+Hungary!C28+Ireland!C28+Italy!C28+Netherlands!C28+Poland!C28+Portugal!C28+Romania!C28+Slovakia!C28+Slovenia!C28+Spain!C28+Sweden!C28+UK!C28</f>
        <v>218.52065582081531</v>
      </c>
      <c r="D28" s="21"/>
      <c r="E28" s="21">
        <f>Belgium!E28+Bulgaria!E28+'Czech Republic'!E28+Denmark!E28+Finland!E28+France!E28+Germany!E28+Greece!E28+Hungary!E28+Ireland!E28+Italy!E28+Netherlands!E28+Poland!E28+Portugal!E28+Romania!E28+Slovakia!E28+Slovenia!E28+Spain!E28+Sweden!E28+UK!E28</f>
        <v>-59.165122067284628</v>
      </c>
      <c r="F28" s="21"/>
      <c r="G28" s="21">
        <f>Belgium!G28+Bulgaria!G28+'Czech Republic'!G28+Denmark!G28+Finland!G28+France!G28+Germany!G28+Greece!G28+Hungary!G28+Ireland!G28+Italy!G28+Netherlands!G28+Poland!G28+Portugal!G28+Romania!G28+Slovakia!G28+Slovenia!G28+Spain!G28+Sweden!G28+UK!G28</f>
        <v>159.35553375353064</v>
      </c>
      <c r="I28" s="38" t="b">
        <f>C28='Background data'!D53</f>
        <v>1</v>
      </c>
      <c r="J28" s="38"/>
      <c r="K28" s="38" t="b">
        <f>E28='Background data'!F53</f>
        <v>1</v>
      </c>
      <c r="L28" s="38"/>
      <c r="M28" s="38" t="b">
        <f>G28='Background data'!H53</f>
        <v>1</v>
      </c>
    </row>
    <row r="29" spans="1:13" x14ac:dyDescent="0.25">
      <c r="A29" s="20" t="s">
        <v>82</v>
      </c>
      <c r="B29" s="21" t="s">
        <v>79</v>
      </c>
      <c r="C29" s="21">
        <f>Belgium!C29+Bulgaria!C29+'Czech Republic'!C29+Denmark!C29+Finland!C29+France!C29+Germany!C29+Greece!C29+Hungary!C29+Ireland!C29+Italy!C29+Netherlands!C29+Poland!C29+Portugal!C29+Romania!C29+Slovakia!C29+Slovenia!C29+Spain!C29+Sweden!C29+UK!C29</f>
        <v>218.52065582081531</v>
      </c>
      <c r="D29" s="21"/>
      <c r="E29" s="21">
        <f>Belgium!E29+Bulgaria!E29+'Czech Republic'!E29+Denmark!E29+Finland!E29+France!E29+Germany!E29+Greece!E29+Hungary!E29+Ireland!E29+Italy!E29+Netherlands!E29+Poland!E29+Portugal!E29+Romania!E29+Slovakia!E29+Slovenia!E29+Spain!E29+Sweden!E29+UK!E29</f>
        <v>-59.165122067284628</v>
      </c>
      <c r="F29" s="21"/>
      <c r="G29" s="21">
        <f>Belgium!G29+Bulgaria!G29+'Czech Republic'!G29+Denmark!G29+Finland!G29+France!G29+Germany!G29+Greece!G29+Hungary!G29+Ireland!G29+Italy!G29+Netherlands!G29+Poland!G29+Portugal!G29+Romania!G29+Slovakia!G29+Slovenia!G29+Spain!G29+Sweden!G29+UK!G29</f>
        <v>159.35553375353064</v>
      </c>
      <c r="I29" s="38" t="b">
        <f>C29='Background data'!D54</f>
        <v>1</v>
      </c>
      <c r="J29" s="38"/>
      <c r="K29" s="38" t="b">
        <f>E29='Background data'!F54</f>
        <v>1</v>
      </c>
      <c r="L29" s="38"/>
      <c r="M29" s="38" t="b">
        <f>G29='Background data'!H54</f>
        <v>1</v>
      </c>
    </row>
    <row r="30" spans="1:13" x14ac:dyDescent="0.25">
      <c r="A30" s="20" t="s">
        <v>60</v>
      </c>
      <c r="B30" s="22" t="s">
        <v>77</v>
      </c>
      <c r="C30" s="21">
        <f>Belgium!C30+Bulgaria!C30+'Czech Republic'!C30+Denmark!C30+Finland!C30+France!C30+Germany!C30+Greece!C30+Hungary!C30+Ireland!C30+Italy!C30+Netherlands!C30+Poland!C30+Portugal!C30+Romania!C30+Slovakia!C30+Slovenia!C30+Spain!C30+Sweden!C30+UK!C30</f>
        <v>242.32763847933714</v>
      </c>
      <c r="D30" s="21"/>
      <c r="E30" s="21">
        <f>Belgium!E30+Bulgaria!E30+'Czech Republic'!E30+Denmark!E30+Finland!E30+France!E30+Germany!E30+Greece!E30+Hungary!E30+Ireland!E30+Italy!E30+Netherlands!E30+Poland!E30+Portugal!E30+Romania!E30+Slovakia!E30+Slovenia!E30+Spain!E30+Sweden!E30+UK!E30</f>
        <v>-65.610933927743986</v>
      </c>
      <c r="F30" s="21"/>
      <c r="G30" s="21">
        <f>Belgium!G30+Bulgaria!G30+'Czech Republic'!G30+Denmark!G30+Finland!G30+France!G30+Germany!G30+Greece!G30+Hungary!G30+Ireland!G30+Italy!G30+Netherlands!G30+Poland!G30+Portugal!G30+Romania!G30+Slovakia!G30+Slovenia!G30+Spain!G30+Sweden!G30+UK!G30</f>
        <v>176.71670455159312</v>
      </c>
      <c r="I30" s="38" t="b">
        <f>C30='Background data'!D55</f>
        <v>1</v>
      </c>
      <c r="J30" s="38"/>
      <c r="K30" s="38" t="b">
        <f>E30='Background data'!F55</f>
        <v>1</v>
      </c>
      <c r="L30" s="38"/>
      <c r="M30" s="38" t="b">
        <f>G30='Background data'!H55</f>
        <v>1</v>
      </c>
    </row>
    <row r="31" spans="1:13" x14ac:dyDescent="0.25">
      <c r="A31" s="20" t="s">
        <v>62</v>
      </c>
      <c r="B31" s="22" t="s">
        <v>77</v>
      </c>
      <c r="C31" s="21">
        <f>Belgium!C31+Bulgaria!C31+'Czech Republic'!C31+Denmark!C31+Finland!C31+France!C31+Germany!C31+Greece!C31+Hungary!C31+Ireland!C31+Italy!C31+Netherlands!C31+Poland!C31+Portugal!C31+Romania!C31+Slovakia!C31+Slovenia!C31+Spain!C31+Sweden!C31+UK!C31</f>
        <v>1093.6653214156534</v>
      </c>
      <c r="D31" s="21"/>
      <c r="E31" s="21">
        <f>Belgium!E31+Bulgaria!E31+'Czech Republic'!E31+Denmark!E31+Finland!E31+France!E31+Germany!E31+Greece!E31+Hungary!E31+Ireland!E31+Italy!E31+Netherlands!E31+Poland!E31+Portugal!E31+Romania!E31+Slovakia!E31+Slovenia!E31+Spain!E31+Sweden!E31+UK!E31</f>
        <v>-296.11316147326664</v>
      </c>
      <c r="F31" s="21"/>
      <c r="G31" s="21">
        <f>Belgium!G31+Bulgaria!G31+'Czech Republic'!G31+Denmark!G31+Finland!G31+France!G31+Germany!G31+Greece!G31+Hungary!G31+Ireland!G31+Italy!G31+Netherlands!G31+Poland!G31+Portugal!G31+Romania!G31+Slovakia!G31+Slovenia!G31+Spain!G31+Sweden!G31+UK!G31</f>
        <v>797.55215994238642</v>
      </c>
      <c r="I31" s="38" t="b">
        <f>C31='Background data'!D56</f>
        <v>1</v>
      </c>
      <c r="J31" s="38"/>
      <c r="K31" s="38" t="b">
        <f>E31='Background data'!F56</f>
        <v>1</v>
      </c>
      <c r="L31" s="38"/>
      <c r="M31" s="38" t="b">
        <f>G31='Background data'!H56</f>
        <v>1</v>
      </c>
    </row>
    <row r="32" spans="1:13" x14ac:dyDescent="0.25">
      <c r="A32" s="20" t="s">
        <v>64</v>
      </c>
      <c r="B32" s="22" t="s">
        <v>78</v>
      </c>
      <c r="C32" s="21">
        <f>Belgium!C32+Bulgaria!C32+'Czech Republic'!C32+Denmark!C32+Finland!C32+France!C32+Germany!C32+Greece!C32+Hungary!C32+Ireland!C32+Italy!C32+Netherlands!C32+Poland!C32+Portugal!C32+Romania!C32+Slovakia!C32+Slovenia!C32+Spain!C32+Sweden!C32+UK!C32</f>
        <v>1379715.2595049387</v>
      </c>
      <c r="D32" s="21"/>
      <c r="E32" s="21">
        <f>Belgium!E32+Bulgaria!E32+'Czech Republic'!E32+Denmark!E32+Finland!E32+France!E32+Germany!E32+Greece!E32+Hungary!E32+Ireland!E32+Italy!E32+Netherlands!E32+Poland!E32+Portugal!E32+Romania!E32+Slovakia!E32+Slovenia!E32+Spain!E32+Sweden!E32+UK!E32</f>
        <v>-373562.03897558129</v>
      </c>
      <c r="F32" s="21"/>
      <c r="G32" s="21">
        <f>Belgium!G32+Bulgaria!G32+'Czech Republic'!G32+Denmark!G32+Finland!G32+France!G32+Germany!G32+Greece!G32+Hungary!G32+Ireland!G32+Italy!G32+Netherlands!G32+Poland!G32+Portugal!G32+Romania!G32+Slovakia!G32+Slovenia!G32+Spain!G32+Sweden!G32+UK!G32</f>
        <v>1006153.2205293574</v>
      </c>
      <c r="I32" s="38" t="b">
        <f>C32='Background data'!D57</f>
        <v>1</v>
      </c>
      <c r="J32" s="38"/>
      <c r="K32" s="38" t="b">
        <f>E32='Background data'!F57</f>
        <v>1</v>
      </c>
      <c r="L32" s="38"/>
      <c r="M32" s="38" t="b">
        <f>G32='Background data'!H57</f>
        <v>1</v>
      </c>
    </row>
    <row r="33" spans="1:13" x14ac:dyDescent="0.25">
      <c r="A33" s="24" t="s">
        <v>52</v>
      </c>
      <c r="B33" s="25"/>
      <c r="C33" s="25"/>
      <c r="D33" s="25"/>
      <c r="E33" s="25"/>
      <c r="F33" s="25"/>
      <c r="G33" s="25"/>
      <c r="I33" s="38"/>
      <c r="J33" s="38"/>
      <c r="K33" s="38"/>
      <c r="L33" s="38"/>
      <c r="M33" s="38"/>
    </row>
    <row r="34" spans="1:13" x14ac:dyDescent="0.25">
      <c r="A34" s="20" t="s">
        <v>84</v>
      </c>
      <c r="B34" s="7" t="s">
        <v>76</v>
      </c>
      <c r="C34" s="21">
        <f>Belgium!C34+Bulgaria!C34+'Czech Republic'!C34+Denmark!C34+Finland!C34+France!C34+Germany!C34+Greece!C34+Hungary!C34+Ireland!C34+Italy!C34+Netherlands!C34+Poland!C34+Portugal!C34+Romania!C34+Slovakia!C34+Slovenia!C34+Spain!C34+Sweden!C34+UK!C34</f>
        <v>17493.494290995997</v>
      </c>
      <c r="D34" s="21">
        <f>Belgium!D34+Bulgaria!D34+'Czech Republic'!D34+Denmark!D34+Finland!D34+France!D34+Germany!D34+Greece!D34+Hungary!D34+Ireland!D34+Italy!D34+Netherlands!D34+Poland!D34+Portugal!D34+Romania!D34+Slovakia!D34+Slovenia!D34+Spain!D34+Sweden!D34+UK!D34</f>
        <v>2836.1242592451886</v>
      </c>
      <c r="E34" s="21">
        <f>Belgium!E34+Bulgaria!E34+'Czech Republic'!E34+Denmark!E34+Finland!E34+France!E34+Germany!E34+Greece!E34+Hungary!E34+Ireland!E34+Italy!E34+Netherlands!E34+Poland!E34+Portugal!E34+Romania!E34+Slovakia!E34+Slovenia!E34+Spain!E34+Sweden!E34+UK!E34</f>
        <v>56786.611139461493</v>
      </c>
      <c r="F34" s="21"/>
      <c r="G34" s="21">
        <f>Belgium!G34+Bulgaria!G34+'Czech Republic'!G34+Denmark!G34+Finland!G34+France!G34+Germany!G34+Greece!G34+Hungary!G34+Ireland!G34+Italy!G34+Netherlands!G34+Poland!G34+Portugal!G34+Romania!G34+Slovakia!G34+Slovenia!G34+Spain!G34+Sweden!G34+UK!G34</f>
        <v>77116.229689702654</v>
      </c>
      <c r="I34" s="38" t="b">
        <f>C34='Background data'!D59</f>
        <v>1</v>
      </c>
      <c r="J34" s="38" t="b">
        <f>D34='Background data'!E59</f>
        <v>1</v>
      </c>
      <c r="K34" s="38" t="b">
        <f>E34='Background data'!F59</f>
        <v>1</v>
      </c>
      <c r="L34" s="38"/>
      <c r="M34" s="38" t="b">
        <f>G34='Background data'!H59</f>
        <v>1</v>
      </c>
    </row>
    <row r="35" spans="1:13" x14ac:dyDescent="0.25">
      <c r="A35" s="20" t="s">
        <v>84</v>
      </c>
      <c r="B35" s="7" t="s">
        <v>79</v>
      </c>
      <c r="C35" s="21">
        <f>Belgium!C35+Bulgaria!C35+'Czech Republic'!C35+Denmark!C35+Finland!C35+France!C35+Germany!C35+Greece!C35+Hungary!C35+Ireland!C35+Italy!C35+Netherlands!C35+Poland!C35+Portugal!C35+Romania!C35+Slovakia!C35+Slovenia!C35+Spain!C35+Sweden!C35+UK!C35</f>
        <v>1578.8352248191329</v>
      </c>
      <c r="D35" s="21">
        <f>Belgium!D35+Bulgaria!D35+'Czech Republic'!D35+Denmark!D35+Finland!D35+France!D35+Germany!D35+Greece!D35+Hungary!D35+Ireland!D35+Italy!D35+Netherlands!D35+Poland!D35+Portugal!D35+Romania!D35+Slovakia!D35+Slovenia!D35+Spain!D35+Sweden!D35+UK!D35</f>
        <v>255.96789343368127</v>
      </c>
      <c r="E35" s="21">
        <f>Belgium!E35+Bulgaria!E35+'Czech Republic'!E35+Denmark!E35+Finland!E35+France!E35+Germany!E35+Greece!E35+Hungary!E35+Ireland!E35+Italy!E35+Netherlands!E35+Poland!E35+Portugal!E35+Romania!E35+Slovakia!E35+Slovenia!E35+Spain!E35+Sweden!E35+UK!E35</f>
        <v>5125.1454096986899</v>
      </c>
      <c r="F35" s="21"/>
      <c r="G35" s="21">
        <f>Belgium!G35+Bulgaria!G35+'Czech Republic'!G35+Denmark!G35+Finland!G35+France!G35+Germany!G35+Greece!G35+Hungary!G35+Ireland!G35+Italy!G35+Netherlands!G35+Poland!G35+Portugal!G35+Romania!G35+Slovakia!G35+Slovenia!G35+Spain!G35+Sweden!G35+UK!G35</f>
        <v>6959.9485279515038</v>
      </c>
      <c r="I35" s="38" t="b">
        <f>C35='Background data'!D60</f>
        <v>1</v>
      </c>
      <c r="J35" s="38" t="b">
        <f>D35='Background data'!E60</f>
        <v>1</v>
      </c>
      <c r="K35" s="38" t="b">
        <f>E35='Background data'!F60</f>
        <v>1</v>
      </c>
      <c r="L35" s="38"/>
      <c r="M35" s="38" t="b">
        <f>G35='Background data'!H60</f>
        <v>1</v>
      </c>
    </row>
    <row r="36" spans="1:13" x14ac:dyDescent="0.25">
      <c r="A36" s="20" t="s">
        <v>83</v>
      </c>
      <c r="B36" s="8" t="s">
        <v>79</v>
      </c>
      <c r="C36" s="22">
        <f>Belgium!C36+Bulgaria!C36+'Czech Republic'!C36+Denmark!C36+Finland!C36+France!C36+Germany!C36+Greece!C36+Hungary!C36+Ireland!C36+Italy!C36+Netherlands!C36+Poland!C36+Portugal!C36+Romania!C36+Slovakia!C36+Slovenia!C36+Spain!C36+Sweden!C36+UK!C36</f>
        <v>3.3704617344505263</v>
      </c>
      <c r="D36" s="22">
        <f>Belgium!D36+Bulgaria!D36+'Czech Republic'!D36+Denmark!D36+Finland!D36+France!D36+Germany!D36+Greece!D36+Hungary!D36+Ireland!D36+Italy!D36+Netherlands!D36+Poland!D36+Portugal!D36+Romania!D36+Slovakia!D36+Slovenia!D36+Spain!D36+Sweden!D36+UK!D36</f>
        <v>0.54643447049071558</v>
      </c>
      <c r="E36" s="21">
        <f>Belgium!E36+Bulgaria!E36+'Czech Republic'!E36+Denmark!E36+Finland!E36+France!E36+Germany!E36+Greece!E36+Hungary!E36+Ireland!E36+Italy!E36+Netherlands!E36+Poland!E36+Portugal!E36+Romania!E36+Slovakia!E36+Slovenia!E36+Spain!E36+Sweden!E36+UK!E36</f>
        <v>10.941044521516217</v>
      </c>
      <c r="F36" s="21"/>
      <c r="G36" s="21">
        <f>Belgium!G36+Bulgaria!G36+'Czech Republic'!G36+Denmark!G36+Finland!G36+France!G36+Germany!G36+Greece!G36+Hungary!G36+Ireland!G36+Italy!G36+Netherlands!G36+Poland!G36+Portugal!G36+Romania!G36+Slovakia!G36+Slovenia!G36+Spain!G36+Sweden!G36+UK!G36</f>
        <v>14.857940726457455</v>
      </c>
      <c r="I36" s="38" t="b">
        <f>C36='Background data'!D61</f>
        <v>1</v>
      </c>
      <c r="J36" s="38" t="b">
        <f>D36='Background data'!E61</f>
        <v>1</v>
      </c>
      <c r="K36" s="38" t="b">
        <f>E36='Background data'!F61</f>
        <v>1</v>
      </c>
      <c r="L36" s="38"/>
      <c r="M36" s="38" t="b">
        <f>G36='Background data'!H61</f>
        <v>1</v>
      </c>
    </row>
    <row r="37" spans="1:13" x14ac:dyDescent="0.25">
      <c r="A37" s="20" t="s">
        <v>61</v>
      </c>
      <c r="B37" s="7" t="s">
        <v>80</v>
      </c>
      <c r="C37" s="21">
        <f>Belgium!C37+Bulgaria!C37+'Czech Republic'!C37+Denmark!C37+Finland!C37+France!C37+Germany!C37+Greece!C37+Hungary!C37+Ireland!C37+Italy!C37+Netherlands!C37+Poland!C37+Portugal!C37+Romania!C37+Slovakia!C37+Slovenia!C37+Spain!C37+Sweden!C37+UK!C37</f>
        <v>1374.4500843986116</v>
      </c>
      <c r="D37" s="21">
        <f>Belgium!D37+Bulgaria!D37+'Czech Republic'!D37+Denmark!D37+Finland!D37+France!D37+Germany!D37+Greece!D37+Hungary!D37+Ireland!D37+Italy!D37+Netherlands!D37+Poland!D37+Portugal!D37+Romania!D37+Slovakia!D37+Slovenia!D37+Spain!D37+Sweden!D37+UK!D37</f>
        <v>222.83205188404702</v>
      </c>
      <c r="E37" s="21">
        <f>Belgium!E37+Bulgaria!E37+'Czech Republic'!E37+Denmark!E37+Finland!E37+France!E37+Germany!E37+Greece!E37+Hungary!E37+Ireland!E37+Italy!E37+Netherlands!E37+Poland!E37+Portugal!E37+Romania!E37+Slovakia!E37+Slovenia!E37+Spain!E37+Sweden!E37+UK!E37</f>
        <v>4461.6793634829701</v>
      </c>
      <c r="F37" s="21"/>
      <c r="G37" s="21">
        <f>Belgium!G37+Bulgaria!G37+'Czech Republic'!G37+Denmark!G37+Finland!G37+France!G37+Germany!G37+Greece!G37+Hungary!G37+Ireland!G37+Italy!G37+Netherlands!G37+Poland!G37+Portugal!G37+Romania!G37+Slovakia!G37+Slovenia!G37+Spain!G37+Sweden!G37+UK!G37</f>
        <v>6058.9614997656299</v>
      </c>
      <c r="I37" s="38" t="b">
        <f>C37='Background data'!D62</f>
        <v>1</v>
      </c>
      <c r="J37" s="38" t="b">
        <f>D37='Background data'!E62</f>
        <v>1</v>
      </c>
      <c r="K37" s="38" t="b">
        <f>E37='Background data'!F62</f>
        <v>1</v>
      </c>
      <c r="L37" s="38"/>
      <c r="M37" s="38" t="b">
        <f>G37='Background data'!H62</f>
        <v>1</v>
      </c>
    </row>
    <row r="38" spans="1:13" x14ac:dyDescent="0.25">
      <c r="A38" s="20" t="s">
        <v>63</v>
      </c>
      <c r="B38" s="8" t="s">
        <v>80</v>
      </c>
      <c r="C38" s="21">
        <f>Belgium!C38+Bulgaria!C38+'Czech Republic'!C38+Denmark!C38+Finland!C38+France!C38+Germany!C38+Greece!C38+Hungary!C38+Ireland!C38+Italy!C38+Netherlands!C38+Poland!C38+Portugal!C38+Romania!C38+Slovakia!C38+Slovenia!C38+Spain!C38+Sweden!C38+UK!C38</f>
        <v>4639.5376982582693</v>
      </c>
      <c r="D38" s="21">
        <f>Belgium!D38+Bulgaria!D38+'Czech Republic'!D38+Denmark!D38+Finland!D38+France!D38+Germany!D38+Greece!D38+Hungary!D38+Ireland!D38+Italy!D38+Netherlands!D38+Poland!D38+Portugal!D38+Romania!D38+Slovakia!D38+Slovenia!D38+Spain!D38+Sweden!D38+UK!D38</f>
        <v>752.18279429087636</v>
      </c>
      <c r="E38" s="21">
        <f>Belgium!E38+Bulgaria!E38+'Czech Republic'!E38+Denmark!E38+Finland!E38+France!E38+Germany!E38+Greece!E38+Hungary!E38+Ireland!E38+Italy!E38+Netherlands!E38+Poland!E38+Portugal!E38+Romania!E38+Slovakia!E38+Slovenia!E38+Spain!E38+Sweden!E38+UK!E38</f>
        <v>15060.663053091161</v>
      </c>
      <c r="F38" s="21"/>
      <c r="G38" s="21">
        <f>Belgium!G38+Bulgaria!G38+'Czech Republic'!G38+Denmark!G38+Finland!G38+France!G38+Germany!G38+Greece!G38+Hungary!G38+Ireland!G38+Italy!G38+Netherlands!G38+Poland!G38+Portugal!G38+Romania!G38+Slovakia!G38+Slovenia!G38+Spain!G38+Sweden!G38+UK!G38</f>
        <v>20452.383545640307</v>
      </c>
      <c r="I38" s="38" t="b">
        <f>C38='Background data'!D63</f>
        <v>1</v>
      </c>
      <c r="J38" s="38" t="b">
        <f>D38='Background data'!E63</f>
        <v>1</v>
      </c>
      <c r="K38" s="38" t="b">
        <f>E38='Background data'!F63</f>
        <v>1</v>
      </c>
      <c r="L38" s="38"/>
      <c r="M38" s="38" t="b">
        <f>G38='Background data'!H63</f>
        <v>1</v>
      </c>
    </row>
    <row r="39" spans="1:13" x14ac:dyDescent="0.25">
      <c r="A39" s="20" t="s">
        <v>65</v>
      </c>
      <c r="B39" s="8" t="s">
        <v>77</v>
      </c>
      <c r="C39" s="21">
        <f>Belgium!C39+Bulgaria!C39+'Czech Republic'!C39+Denmark!C39+Finland!C39+France!C39+Germany!C39+Greece!C39+Hungary!C39+Ireland!C39+Italy!C39+Netherlands!C39+Poland!C39+Portugal!C39+Romania!C39+Slovakia!C39+Slovenia!C39+Spain!C39+Sweden!C39+UK!C39</f>
        <v>617.35276710165112</v>
      </c>
      <c r="D39" s="21">
        <f>Belgium!D39+Bulgaria!D39+'Czech Republic'!D39+Denmark!D39+Finland!D39+France!D39+Germany!D39+Greece!D39+Hungary!D39+Ireland!D39+Italy!D39+Netherlands!D39+Poland!D39+Portugal!D39+Romania!D39+Slovakia!D39+Slovenia!D39+Spain!D39+Sweden!D39+UK!D39</f>
        <v>100.08801730311426</v>
      </c>
      <c r="E39" s="21">
        <f>Belgium!E39+Bulgaria!E39+'Czech Republic'!E39+Denmark!E39+Finland!E39+France!E39+Germany!E39+Greece!E39+Hungary!E39+Ireland!E39+Italy!E39+Netherlands!E39+Poland!E39+Portugal!E39+Romania!E39+Slovakia!E39+Slovenia!E39+Spain!E39+Sweden!E39+UK!E39</f>
        <v>2004.02337795464</v>
      </c>
      <c r="F39" s="21"/>
      <c r="G39" s="21">
        <f>Belgium!G39+Bulgaria!G39+'Czech Republic'!G39+Denmark!G39+Finland!G39+France!G39+Germany!G39+Greece!G39+Hungary!G39+Ireland!G39+Italy!G39+Netherlands!G39+Poland!G39+Portugal!G39+Romania!G39+Slovakia!G39+Slovenia!G39+Spain!G39+Sweden!G39+UK!G39</f>
        <v>2721.4641623594052</v>
      </c>
      <c r="I39" s="38" t="b">
        <f>C39='Background data'!D64</f>
        <v>1</v>
      </c>
      <c r="J39" s="38" t="b">
        <f>D39='Background data'!E64</f>
        <v>1</v>
      </c>
      <c r="K39" s="38" t="b">
        <f>E39='Background data'!F64</f>
        <v>1</v>
      </c>
      <c r="L39" s="38"/>
      <c r="M39" s="38" t="b">
        <f>G39='Background data'!H64</f>
        <v>1</v>
      </c>
    </row>
    <row r="40" spans="1:13" x14ac:dyDescent="0.25">
      <c r="A40" s="20" t="s">
        <v>66</v>
      </c>
      <c r="B40" s="8" t="s">
        <v>77</v>
      </c>
      <c r="C40" s="21">
        <f>Belgium!C40+Bulgaria!C40+'Czech Republic'!C40+Denmark!C40+Finland!C40+France!C40+Germany!C40+Greece!C40+Hungary!C40+Ireland!C40+Italy!C40+Netherlands!C40+Poland!C40+Portugal!C40+Romania!C40+Slovakia!C40+Slovenia!C40+Spain!C40+Sweden!C40+UK!C40</f>
        <v>473.02575276651595</v>
      </c>
      <c r="D40" s="21">
        <f>Belgium!D40+Bulgaria!D40+'Czech Republic'!D40+Denmark!D40+Finland!D40+France!D40+Germany!D40+Greece!D40+Hungary!D40+Ireland!D40+Italy!D40+Netherlands!D40+Poland!D40+Portugal!D40+Romania!D40+Slovakia!D40+Slovenia!D40+Spain!D40+Sweden!D40+UK!D40</f>
        <v>76.689070253925252</v>
      </c>
      <c r="E40" s="21">
        <f>Belgium!E40+Bulgaria!E40+'Czech Republic'!E40+Denmark!E40+Finland!E40+France!E40+Germany!E40+Greece!E40+Hungary!E40+Ireland!E40+Italy!E40+Netherlands!E40+Poland!E40+Portugal!E40+Romania!E40+Slovakia!E40+Slovenia!E40+Spain!E40+Sweden!E40+UK!E40</f>
        <v>1535.5153770009786</v>
      </c>
      <c r="F40" s="21"/>
      <c r="G40" s="21">
        <f>Belgium!G40+Bulgaria!G40+'Czech Republic'!G40+Denmark!G40+Finland!G40+France!G40+Germany!G40+Greece!G40+Hungary!G40+Ireland!G40+Italy!G40+Netherlands!G40+Poland!G40+Portugal!G40+Romania!G40+Slovakia!G40+Slovenia!G40+Spain!G40+Sweden!G40+UK!G40</f>
        <v>2085.2302000214199</v>
      </c>
      <c r="I40" s="38" t="b">
        <f>C40='Background data'!D65</f>
        <v>1</v>
      </c>
      <c r="J40" s="38" t="b">
        <f>D40='Background data'!E65</f>
        <v>1</v>
      </c>
      <c r="K40" s="38" t="b">
        <f>E40='Background data'!F65</f>
        <v>1</v>
      </c>
      <c r="L40" s="38"/>
      <c r="M40" s="38" t="b">
        <f>G40='Background data'!H65</f>
        <v>1</v>
      </c>
    </row>
    <row r="41" spans="1:13" x14ac:dyDescent="0.25">
      <c r="A41" s="20" t="s">
        <v>67</v>
      </c>
      <c r="B41" s="7" t="s">
        <v>78</v>
      </c>
      <c r="C41" s="21">
        <f>Belgium!C41+Bulgaria!C41+'Czech Republic'!C41+Denmark!C41+Finland!C41+France!C41+Germany!C41+Greece!C41+Hungary!C41+Ireland!C41+Italy!C41+Netherlands!C41+Poland!C41+Portugal!C41+Romania!C41+Slovakia!C41+Slovenia!C41+Spain!C41+Sweden!C41+UK!C41</f>
        <v>1893816.6724083282</v>
      </c>
      <c r="D41" s="21">
        <f>Belgium!D41+Bulgaria!D41+'Czech Republic'!D41+Denmark!D41+Finland!D41+France!D41+Germany!D41+Greece!D41+Hungary!D41+Ireland!D41+Italy!D41+Netherlands!D41+Poland!D41+Portugal!D41+Romania!D41+Slovakia!D41+Slovenia!D41+Spain!D41+Sweden!D41+UK!D41</f>
        <v>307034.10752789362</v>
      </c>
      <c r="E41" s="21">
        <f>Belgium!E41+Bulgaria!E41+'Czech Republic'!E41+Denmark!E41+Finland!E41+France!E41+Germany!E41+Greece!E41+Hungary!E41+Ireland!E41+Italy!E41+Netherlands!E41+Poland!E41+Portugal!E41+Romania!E41+Slovakia!E41+Slovenia!E41+Spain!E41+Sweden!E41+UK!E41</f>
        <v>6147624.320021295</v>
      </c>
      <c r="F41" s="21"/>
      <c r="G41" s="21">
        <f>Belgium!G41+Bulgaria!G41+'Czech Republic'!G41+Denmark!G41+Finland!G41+France!G41+Germany!G41+Greece!G41+Hungary!G41+Ireland!G41+Italy!G41+Netherlands!G41+Poland!G41+Portugal!G41+Romania!G41+Slovakia!G41+Slovenia!G41+Spain!G41+Sweden!G41+UK!G41</f>
        <v>8348475.0999575164</v>
      </c>
      <c r="I41" s="38" t="b">
        <f>C41='Background data'!D66</f>
        <v>1</v>
      </c>
      <c r="J41" s="38" t="b">
        <f>D41='Background data'!E66</f>
        <v>1</v>
      </c>
      <c r="K41" s="38" t="b">
        <f>E41='Background data'!F66</f>
        <v>1</v>
      </c>
      <c r="L41" s="38"/>
      <c r="M41" s="38" t="b">
        <f>G41='Background data'!H66</f>
        <v>1</v>
      </c>
    </row>
    <row r="42" spans="1:13" x14ac:dyDescent="0.25">
      <c r="A42" s="20" t="s">
        <v>68</v>
      </c>
      <c r="B42" s="8" t="s">
        <v>78</v>
      </c>
      <c r="C42" s="21">
        <f>Belgium!C42+Bulgaria!C42+'Czech Republic'!C42+Denmark!C42+Finland!C42+France!C42+Germany!C42+Greece!C42+Hungary!C42+Ireland!C42+Italy!C42+Netherlands!C42+Poland!C42+Portugal!C42+Romania!C42+Slovakia!C42+Slovenia!C42+Spain!C42+Sweden!C42+UK!C42</f>
        <v>49002.816941981713</v>
      </c>
      <c r="D42" s="21">
        <f>Belgium!D42+Bulgaria!D42+'Czech Republic'!D42+Denmark!D42+Finland!D42+France!D42+Germany!D42+Greece!D42+Hungary!D42+Ireland!D42+Italy!D42+Netherlands!D42+Poland!D42+Portugal!D42+Romania!D42+Slovakia!D42+Slovenia!D42+Spain!D42+Sweden!D42+UK!D42</f>
        <v>7944.5578789846604</v>
      </c>
      <c r="E42" s="21">
        <f>Belgium!E42+Bulgaria!E42+'Czech Republic'!E42+Denmark!E42+Finland!E42+France!E42+Germany!E42+Greece!E42+Hungary!E42+Ireland!E42+Italy!E42+Netherlands!E42+Poland!E42+Portugal!E42+Romania!E42+Slovakia!E42+Slovenia!E42+Spain!E42+Sweden!E42+UK!E42</f>
        <v>159070.78735291923</v>
      </c>
      <c r="F42" s="21"/>
      <c r="G42" s="21">
        <f>Belgium!G42+Bulgaria!G42+'Czech Republic'!G42+Denmark!G42+Finland!G42+France!G42+Germany!G42+Greece!G42+Hungary!G42+Ireland!G42+Italy!G42+Netherlands!G42+Poland!G42+Portugal!G42+Romania!G42+Slovakia!G42+Slovenia!G42+Spain!G42+Sweden!G42+UK!G42</f>
        <v>216018.16217388562</v>
      </c>
      <c r="I42" s="38" t="b">
        <f>C42='Background data'!D67</f>
        <v>1</v>
      </c>
      <c r="J42" s="38" t="b">
        <f>D42='Background data'!E67</f>
        <v>1</v>
      </c>
      <c r="K42" s="38" t="b">
        <f>E42='Background data'!F67</f>
        <v>1</v>
      </c>
      <c r="L42" s="38"/>
      <c r="M42" s="38" t="b">
        <f>G42='Background data'!H67</f>
        <v>1</v>
      </c>
    </row>
    <row r="43" spans="1:13" x14ac:dyDescent="0.25">
      <c r="A43" s="20" t="s">
        <v>69</v>
      </c>
      <c r="B43" s="7" t="s">
        <v>78</v>
      </c>
      <c r="C43" s="21">
        <f>Belgium!C43+Bulgaria!C43+'Czech Republic'!C43+Denmark!C43+Finland!C43+France!C43+Germany!C43+Greece!C43+Hungary!C43+Ireland!C43+Italy!C43+Netherlands!C43+Poland!C43+Portugal!C43+Romania!C43+Slovakia!C43+Slovenia!C43+Spain!C43+Sweden!C43+UK!C43</f>
        <v>526797.09373147052</v>
      </c>
      <c r="D43" s="21">
        <f>Belgium!D43+Bulgaria!D43+'Czech Republic'!D43+Denmark!D43+Finland!D43+France!D43+Germany!D43+Greece!D43+Hungary!D43+Ireland!D43+Italy!D43+Netherlands!D43+Poland!D43+Portugal!D43+Romania!D43+Slovakia!D43+Slovenia!D43+Spain!D43+Sweden!D43+UK!D43</f>
        <v>85406.722772401568</v>
      </c>
      <c r="E43" s="21">
        <f>Belgium!E43+Bulgaria!E43+'Czech Republic'!E43+Denmark!E43+Finland!E43+France!E43+Germany!E43+Greece!E43+Hungary!E43+Ireland!E43+Italy!E43+Netherlands!E43+Poland!E43+Portugal!E43+Romania!E43+Slovakia!E43+Slovenia!E43+Spain!E43+Sweden!E43+UK!E43</f>
        <v>1710065.5371365626</v>
      </c>
      <c r="F43" s="21"/>
      <c r="G43" s="21">
        <f>Belgium!G43+Bulgaria!G43+'Czech Republic'!G43+Denmark!G43+Finland!G43+France!G43+Germany!G43+Greece!G43+Hungary!G43+Ireland!G43+Italy!G43+Netherlands!G43+Poland!G43+Portugal!G43+Romania!G43+Slovakia!G43+Slovenia!G43+Spain!G43+Sweden!G43+UK!G43</f>
        <v>2322269.3536404353</v>
      </c>
      <c r="I43" s="38" t="b">
        <f>C43='Background data'!D68</f>
        <v>1</v>
      </c>
      <c r="J43" s="38" t="b">
        <f>D43='Background data'!E68</f>
        <v>1</v>
      </c>
      <c r="K43" s="38" t="b">
        <f>E43='Background data'!F68</f>
        <v>1</v>
      </c>
      <c r="L43" s="38"/>
      <c r="M43" s="38" t="b">
        <f>G43='Background data'!H68</f>
        <v>1</v>
      </c>
    </row>
    <row r="44" spans="1:13" x14ac:dyDescent="0.25">
      <c r="A44" s="24" t="s">
        <v>70</v>
      </c>
      <c r="B44" s="25"/>
      <c r="C44" s="25"/>
      <c r="D44" s="25"/>
      <c r="E44" s="25"/>
      <c r="F44" s="25"/>
      <c r="G44" s="25"/>
      <c r="I44" s="38"/>
      <c r="J44" s="38"/>
      <c r="K44" s="38"/>
      <c r="L44" s="38"/>
      <c r="M44" s="38"/>
    </row>
    <row r="45" spans="1:13" x14ac:dyDescent="0.25">
      <c r="A45" s="20" t="s">
        <v>71</v>
      </c>
      <c r="B45" s="22" t="s">
        <v>81</v>
      </c>
      <c r="C45" s="22"/>
      <c r="D45" s="22"/>
      <c r="E45" s="22"/>
      <c r="F45" s="21">
        <f>Belgium!F45+Bulgaria!F45+'Czech Republic'!F45+Denmark!F45+Finland!F45+France!F45+Germany!F45+Greece!F45+Hungary!F45+Ireland!F45+Italy!F45+Netherlands!F45+Poland!F45+Portugal!F45+Romania!F45+Slovakia!F45+Slovenia!F45+Spain!F45+Sweden!F45+UK!F45</f>
        <v>2956.9892473118284</v>
      </c>
      <c r="G45" s="21">
        <f>Belgium!G45+Bulgaria!G45+'Czech Republic'!G45+Denmark!G45+Finland!G45+France!G45+Germany!G45+Greece!G45+Hungary!G45+Ireland!G45+Italy!G45+Netherlands!G45+Poland!G45+Portugal!G45+Romania!G45+Slovakia!G45+Slovenia!G45+Spain!G45+Sweden!G45+UK!G45</f>
        <v>2956.9892473118284</v>
      </c>
      <c r="I45" s="38"/>
      <c r="J45" s="38"/>
      <c r="K45" s="38"/>
      <c r="L45" s="38" t="b">
        <f>F45='Background data'!G70</f>
        <v>1</v>
      </c>
      <c r="M45" s="38" t="b">
        <f>G45='Background data'!H70</f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F23" sqref="F23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10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-2.4644760112039876E-2</v>
      </c>
      <c r="C7" s="22"/>
      <c r="D7" s="40">
        <f>VLOOKUP($A$1,'Background data'!$T$28:$V$47,2,FALSE)*'Background data'!J32</f>
        <v>-1.2768911670500416E-2</v>
      </c>
      <c r="E7" s="22"/>
      <c r="F7" s="40">
        <f>SUM(B7:E7)</f>
        <v>-3.7413671782540292E-2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-1.0515071043464795E-3</v>
      </c>
      <c r="C8" s="22"/>
      <c r="D8" s="40">
        <f>VLOOKUP($A$1,'Background data'!$T$28:$V$47,2,FALSE)*'Background data'!J33</f>
        <v>-5.4480551952073859E-4</v>
      </c>
      <c r="E8" s="22"/>
      <c r="F8" s="40">
        <f t="shared" ref="F8:F22" si="0">SUM(B8:E8)</f>
        <v>-1.5963126238672182E-3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-4.7456281192786581E-3</v>
      </c>
      <c r="C9" s="22"/>
      <c r="D9" s="40">
        <f>VLOOKUP($A$1,'Background data'!$T$28:$V$47,2,FALSE)*'Background data'!J34</f>
        <v>-2.4587987872727785E-3</v>
      </c>
      <c r="E9" s="22"/>
      <c r="F9" s="40">
        <f t="shared" si="0"/>
        <v>-7.2044269065514362E-3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-0.1132648214572583</v>
      </c>
      <c r="C10" s="22"/>
      <c r="D10" s="40">
        <f>VLOOKUP($A$1,'Background data'!$T$28:$V$47,2,FALSE)*'Background data'!J35</f>
        <v>-5.8684624804125236E-2</v>
      </c>
      <c r="E10" s="22"/>
      <c r="F10" s="40">
        <f t="shared" si="0"/>
        <v>-0.17194944626138353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3.8789799257689879</v>
      </c>
      <c r="C12" s="8">
        <f>VLOOKUP($A$1,'Background data'!$T$50:$W$69,4,FALSE)*'Background data'!$L31</f>
        <v>1.5082430392483628</v>
      </c>
      <c r="D12" s="8">
        <f>VLOOKUP($A$1,'Background data'!$T$50:$W$69,2,FALSE)*'Background data'!$L31</f>
        <v>19.663309242381672</v>
      </c>
      <c r="E12" s="7"/>
      <c r="F12" s="21">
        <f t="shared" si="0"/>
        <v>25.050532207399023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2.1177383883897255E-2</v>
      </c>
      <c r="C13" s="12">
        <f>VLOOKUP($A$1,'Background data'!$T$50:$W$69,4,FALSE)*'Background data'!$L32</f>
        <v>8.2342890253670042E-3</v>
      </c>
      <c r="D13" s="12">
        <f>VLOOKUP($A$1,'Background data'!$T$50:$W$69,2,FALSE)*'Background data'!$L32</f>
        <v>0.10735230813836938</v>
      </c>
      <c r="E13" s="7"/>
      <c r="F13" s="39">
        <f t="shared" si="0"/>
        <v>0.13676398104763365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0.28311241428022982</v>
      </c>
      <c r="C14" s="12">
        <f>VLOOKUP($A$1,'Background data'!$T$50:$W$69,4,FALSE)*'Background data'!$L33</f>
        <v>0.11008108738234948</v>
      </c>
      <c r="D14" s="12">
        <f>VLOOKUP($A$1,'Background data'!$T$50:$W$69,2,FALSE)*'Background data'!$L33</f>
        <v>1.4351522974808428</v>
      </c>
      <c r="E14" s="7"/>
      <c r="F14" s="22">
        <f t="shared" si="0"/>
        <v>1.8283457991434222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1.0483762776290456E-2</v>
      </c>
      <c r="C15" s="12">
        <f>VLOOKUP($A$1,'Background data'!$T$50:$W$69,4,FALSE)*'Background data'!$L34</f>
        <v>4.076345465834426E-3</v>
      </c>
      <c r="D15" s="12">
        <f>VLOOKUP($A$1,'Background data'!$T$50:$W$69,2,FALSE)*'Background data'!$L34</f>
        <v>5.3144247569959203E-2</v>
      </c>
      <c r="E15" s="7"/>
      <c r="F15" s="39">
        <f t="shared" si="0"/>
        <v>6.7704355812084088E-2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5.2668569735344868E-3</v>
      </c>
      <c r="C16" s="12">
        <f>VLOOKUP($A$1,'Background data'!$T$50:$W$69,4,FALSE)*'Background data'!$L35</f>
        <v>2.0478838563402183E-3</v>
      </c>
      <c r="D16" s="12">
        <f>VLOOKUP($A$1,'Background data'!$T$50:$W$69,2,FALSE)*'Background data'!$L35</f>
        <v>2.6698729920720598E-2</v>
      </c>
      <c r="E16" s="7"/>
      <c r="F16" s="39">
        <f t="shared" si="0"/>
        <v>3.4013470750595305E-2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4.0355516608699439E-3</v>
      </c>
      <c r="C17" s="12">
        <f>VLOOKUP($A$1,'Background data'!$T$50:$W$69,4,FALSE)*'Background data'!$L36</f>
        <v>1.569121990448978E-3</v>
      </c>
      <c r="D17" s="12">
        <f>VLOOKUP($A$1,'Background data'!$T$50:$W$69,2,FALSE)*'Background data'!$L36</f>
        <v>2.0457002044309752E-2</v>
      </c>
      <c r="E17" s="7"/>
      <c r="F17" s="39">
        <f t="shared" si="0"/>
        <v>2.6061675695628672E-2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0.66956217930031658</v>
      </c>
      <c r="C18" s="12">
        <f>VLOOKUP($A$1,'Background data'!$T$50:$W$69,4,FALSE)*'Background data'!$L37</f>
        <v>0.26034228472411253</v>
      </c>
      <c r="D18" s="12">
        <f>VLOOKUP($A$1,'Background data'!$T$50:$W$69,2,FALSE)*'Background data'!$L37</f>
        <v>3.3941418724859926</v>
      </c>
      <c r="E18" s="7"/>
      <c r="F18" s="22">
        <f t="shared" si="0"/>
        <v>4.3240463365104223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7.9092533659516524E-3</v>
      </c>
      <c r="C19" s="12">
        <f>VLOOKUP($A$1,'Background data'!$T$50:$W$69,4,FALSE)*'Background data'!$L38</f>
        <v>3.0753127273489013E-3</v>
      </c>
      <c r="D19" s="12">
        <f>VLOOKUP($A$1,'Background data'!$T$50:$W$69,2,FALSE)*'Background data'!$L38</f>
        <v>4.0093554951879273E-2</v>
      </c>
      <c r="E19" s="7"/>
      <c r="F19" s="39">
        <f t="shared" si="0"/>
        <v>5.1078121045179829E-2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0.26317938878284569</v>
      </c>
      <c r="C20" s="12">
        <f>VLOOKUP($A$1,'Background data'!$T$50:$W$69,4,FALSE)*'Background data'!$L39</f>
        <v>0.10233063557983602</v>
      </c>
      <c r="D20" s="12">
        <f>VLOOKUP($A$1,'Background data'!$T$50:$W$69,2,FALSE)*'Background data'!$L39</f>
        <v>1.3341078858076783</v>
      </c>
      <c r="E20" s="7"/>
      <c r="F20" s="22">
        <f t="shared" si="0"/>
        <v>1.6996179101703599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</v>
      </c>
      <c r="F22" s="21">
        <f t="shared" si="0"/>
        <v>0</v>
      </c>
      <c r="G22" s="38">
        <v>9300</v>
      </c>
    </row>
    <row r="23" spans="1:7" x14ac:dyDescent="0.25">
      <c r="A23" s="24" t="s">
        <v>74</v>
      </c>
      <c r="B23" s="26">
        <f>SUM(B7:B22)</f>
        <v>5.0000000000000018</v>
      </c>
      <c r="C23" s="26">
        <f t="shared" ref="C23:F23" si="1">SUM(C7:C22)</f>
        <v>2.0000000000000004</v>
      </c>
      <c r="D23" s="26">
        <f t="shared" si="1"/>
        <v>26.000000000000011</v>
      </c>
      <c r="E23" s="26">
        <f t="shared" si="1"/>
        <v>0</v>
      </c>
      <c r="F23" s="26">
        <f t="shared" si="1"/>
        <v>33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-0.4271188927563237</v>
      </c>
      <c r="D28" s="21"/>
      <c r="E28" s="39">
        <f>D7*1000000/$G7</f>
        <v>-0.22129829584922731</v>
      </c>
      <c r="F28" s="21"/>
      <c r="G28" s="22">
        <f>SUM(C28:F28)</f>
        <v>-0.64841718860555098</v>
      </c>
    </row>
    <row r="29" spans="1:7" x14ac:dyDescent="0.25">
      <c r="A29" s="20" t="s">
        <v>82</v>
      </c>
      <c r="B29" s="21" t="s">
        <v>79</v>
      </c>
      <c r="C29" s="39">
        <f>C28</f>
        <v>-0.4271188927563237</v>
      </c>
      <c r="D29" s="21"/>
      <c r="E29" s="39">
        <f>E28</f>
        <v>-0.22129829584922731</v>
      </c>
      <c r="F29" s="21"/>
      <c r="G29" s="22">
        <f t="shared" ref="G29" si="2">G28</f>
        <v>-0.64841718860555098</v>
      </c>
    </row>
    <row r="30" spans="1:7" x14ac:dyDescent="0.25">
      <c r="A30" s="20" t="s">
        <v>60</v>
      </c>
      <c r="B30" s="22" t="s">
        <v>77</v>
      </c>
      <c r="C30" s="39">
        <f>B8*1000000/$G8</f>
        <v>-0.4736518488047205</v>
      </c>
      <c r="D30" s="21"/>
      <c r="E30" s="39">
        <f>D8*1000000/$G8</f>
        <v>-0.24540789167600838</v>
      </c>
      <c r="F30" s="21"/>
      <c r="G30" s="22">
        <f t="shared" ref="G30:G45" si="3">SUM(C30:F30)</f>
        <v>-0.71905974048072885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-2.1376703239993957</v>
      </c>
      <c r="D31" s="21"/>
      <c r="E31" s="39">
        <f t="shared" si="4"/>
        <v>-1.1075670212940445</v>
      </c>
      <c r="F31" s="21"/>
      <c r="G31" s="22">
        <f t="shared" si="3"/>
        <v>-3.2452373452934404</v>
      </c>
    </row>
    <row r="32" spans="1:7" x14ac:dyDescent="0.25">
      <c r="A32" s="20" t="s">
        <v>64</v>
      </c>
      <c r="B32" s="22" t="s">
        <v>78</v>
      </c>
      <c r="C32" s="21">
        <f t="shared" si="4"/>
        <v>-2696.7814632680552</v>
      </c>
      <c r="D32" s="21"/>
      <c r="E32" s="21">
        <f t="shared" si="4"/>
        <v>-1397.2529715267913</v>
      </c>
      <c r="F32" s="21"/>
      <c r="G32" s="21">
        <f t="shared" si="3"/>
        <v>-4094.0344347948467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67.226688488197368</v>
      </c>
      <c r="D34" s="21">
        <f t="shared" ref="D34:E34" si="5">C12*1000000/$G12</f>
        <v>26.1393940944257</v>
      </c>
      <c r="E34" s="21">
        <f t="shared" si="5"/>
        <v>340.78525550054894</v>
      </c>
      <c r="F34" s="21"/>
      <c r="G34" s="21">
        <f t="shared" si="3"/>
        <v>434.15133808317199</v>
      </c>
    </row>
    <row r="35" spans="1:7" x14ac:dyDescent="0.25">
      <c r="A35" s="20" t="s">
        <v>84</v>
      </c>
      <c r="B35" s="7" t="s">
        <v>79</v>
      </c>
      <c r="C35" s="21">
        <f>C34/11.08</f>
        <v>6.067390657779546</v>
      </c>
      <c r="D35" s="22">
        <f t="shared" ref="D35:E35" si="6">D34/11.08</f>
        <v>2.3591510915546663</v>
      </c>
      <c r="E35" s="21">
        <f t="shared" si="6"/>
        <v>30.756792012684922</v>
      </c>
      <c r="F35" s="21"/>
      <c r="G35" s="21">
        <f t="shared" ref="G35" si="7">G34/11.08</f>
        <v>39.183333762019132</v>
      </c>
    </row>
    <row r="36" spans="1:7" x14ac:dyDescent="0.25">
      <c r="A36" s="20" t="s">
        <v>83</v>
      </c>
      <c r="B36" s="8" t="s">
        <v>79</v>
      </c>
      <c r="C36" s="40">
        <f>B13*1000000/$G13</f>
        <v>1.295252836935612E-2</v>
      </c>
      <c r="D36" s="40">
        <f t="shared" ref="D36:E36" si="8">C13*1000000/$G13</f>
        <v>5.0362624008360888E-3</v>
      </c>
      <c r="E36" s="40">
        <f t="shared" si="8"/>
        <v>6.5658904060164752E-2</v>
      </c>
      <c r="F36" s="21"/>
      <c r="G36" s="40">
        <f t="shared" si="3"/>
        <v>8.3647694830356958E-2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5.2819480276162283</v>
      </c>
      <c r="D37" s="22">
        <f t="shared" si="9"/>
        <v>2.0537516302677141</v>
      </c>
      <c r="E37" s="21">
        <f t="shared" si="9"/>
        <v>26.77522943061274</v>
      </c>
      <c r="F37" s="21"/>
      <c r="G37" s="21">
        <f t="shared" si="3"/>
        <v>34.110929088496682</v>
      </c>
    </row>
    <row r="38" spans="1:7" x14ac:dyDescent="0.25">
      <c r="A38" s="20" t="s">
        <v>63</v>
      </c>
      <c r="B38" s="8" t="s">
        <v>80</v>
      </c>
      <c r="C38" s="21">
        <f t="shared" si="9"/>
        <v>17.829528531106217</v>
      </c>
      <c r="D38" s="22">
        <f t="shared" si="9"/>
        <v>6.9325603160449427</v>
      </c>
      <c r="E38" s="21">
        <f t="shared" si="9"/>
        <v>90.381373418297969</v>
      </c>
      <c r="F38" s="21"/>
      <c r="G38" s="21">
        <f t="shared" si="3"/>
        <v>115.14346226544913</v>
      </c>
    </row>
    <row r="39" spans="1:7" x14ac:dyDescent="0.25">
      <c r="A39" s="20" t="s">
        <v>65</v>
      </c>
      <c r="B39" s="8" t="s">
        <v>77</v>
      </c>
      <c r="C39" s="22">
        <f t="shared" si="9"/>
        <v>2.3724580961867061</v>
      </c>
      <c r="D39" s="22">
        <f t="shared" si="9"/>
        <v>0.92247020555865689</v>
      </c>
      <c r="E39" s="22">
        <f t="shared" si="9"/>
        <v>12.026454919243513</v>
      </c>
      <c r="F39" s="21"/>
      <c r="G39" s="22">
        <f t="shared" si="3"/>
        <v>15.321383220988876</v>
      </c>
    </row>
    <row r="40" spans="1:7" x14ac:dyDescent="0.25">
      <c r="A40" s="20" t="s">
        <v>66</v>
      </c>
      <c r="B40" s="8" t="s">
        <v>77</v>
      </c>
      <c r="C40" s="22">
        <f t="shared" si="9"/>
        <v>1.8178160634549299</v>
      </c>
      <c r="D40" s="22">
        <f t="shared" si="9"/>
        <v>0.70681170740944954</v>
      </c>
      <c r="E40" s="22">
        <f t="shared" si="9"/>
        <v>9.2148657857251131</v>
      </c>
      <c r="F40" s="21"/>
      <c r="G40" s="22">
        <f t="shared" si="3"/>
        <v>11.739493556589492</v>
      </c>
    </row>
    <row r="41" spans="1:7" x14ac:dyDescent="0.25">
      <c r="A41" s="20" t="s">
        <v>67</v>
      </c>
      <c r="B41" s="7" t="s">
        <v>78</v>
      </c>
      <c r="C41" s="21">
        <f t="shared" si="9"/>
        <v>7277.8497750034412</v>
      </c>
      <c r="D41" s="21">
        <f t="shared" si="9"/>
        <v>2829.8074426533967</v>
      </c>
      <c r="E41" s="21">
        <f t="shared" si="9"/>
        <v>36892.846440065136</v>
      </c>
      <c r="F41" s="21"/>
      <c r="G41" s="21">
        <f t="shared" si="3"/>
        <v>47000.503657721973</v>
      </c>
    </row>
    <row r="42" spans="1:7" x14ac:dyDescent="0.25">
      <c r="A42" s="20" t="s">
        <v>68</v>
      </c>
      <c r="B42" s="8" t="s">
        <v>78</v>
      </c>
      <c r="C42" s="21">
        <f t="shared" si="9"/>
        <v>188.31555633218218</v>
      </c>
      <c r="D42" s="21">
        <f t="shared" si="9"/>
        <v>73.221731603545265</v>
      </c>
      <c r="E42" s="21">
        <f t="shared" si="9"/>
        <v>954.60845123522085</v>
      </c>
      <c r="F42" s="21"/>
      <c r="G42" s="22">
        <f t="shared" si="3"/>
        <v>1216.1457391709482</v>
      </c>
    </row>
    <row r="43" spans="1:7" x14ac:dyDescent="0.25">
      <c r="A43" s="20" t="s">
        <v>69</v>
      </c>
      <c r="B43" s="7" t="s">
        <v>78</v>
      </c>
      <c r="C43" s="21">
        <f t="shared" si="9"/>
        <v>2024.4568367911206</v>
      </c>
      <c r="D43" s="21">
        <f t="shared" si="9"/>
        <v>787.15873522950778</v>
      </c>
      <c r="E43" s="21">
        <f t="shared" si="9"/>
        <v>10262.368352366757</v>
      </c>
      <c r="F43" s="21"/>
      <c r="G43" s="21">
        <f t="shared" si="3"/>
        <v>13073.983924387385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0</v>
      </c>
      <c r="G45" s="41">
        <f t="shared" si="3"/>
        <v>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  <col min="3" max="3" width="11.5" bestFit="1" customWidth="1"/>
  </cols>
  <sheetData>
    <row r="1" spans="1:7" ht="21" x14ac:dyDescent="0.35">
      <c r="A1" s="35" t="s">
        <v>12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1.0237592354228888</v>
      </c>
      <c r="C7" s="22"/>
      <c r="D7" s="40">
        <f>VLOOKUP($A$1,'Background data'!$T$28:$V$47,2,FALSE)*'Background data'!J32</f>
        <v>-4.6381550310284993E-2</v>
      </c>
      <c r="E7" s="22"/>
      <c r="F7" s="40">
        <f>SUM(B7:E7)</f>
        <v>0.97737768511260381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4.368028352856973E-2</v>
      </c>
      <c r="C8" s="22"/>
      <c r="D8" s="40">
        <f>VLOOKUP($A$1,'Background data'!$T$28:$V$47,2,FALSE)*'Background data'!J33</f>
        <v>-1.9789411396235147E-3</v>
      </c>
      <c r="E8" s="22"/>
      <c r="F8" s="40">
        <f t="shared" ref="F8:F22" si="0">SUM(B8:E8)</f>
        <v>4.1701342388946218E-2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0.19713645387120576</v>
      </c>
      <c r="C9" s="22"/>
      <c r="D9" s="40">
        <f>VLOOKUP($A$1,'Background data'!$T$28:$V$47,2,FALSE)*'Background data'!J34</f>
        <v>-8.9312936448788776E-3</v>
      </c>
      <c r="E9" s="22"/>
      <c r="F9" s="40">
        <f t="shared" si="0"/>
        <v>0.18820516022632688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4.7050937598189089</v>
      </c>
      <c r="C10" s="22"/>
      <c r="D10" s="40">
        <f>VLOOKUP($A$1,'Background data'!$T$28:$V$47,2,FALSE)*'Background data'!J35</f>
        <v>-0.21316490770948077</v>
      </c>
      <c r="E10" s="22"/>
      <c r="F10" s="40">
        <f t="shared" si="0"/>
        <v>4.491928852109428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29.433611972654017</v>
      </c>
      <c r="C12" s="8">
        <f>VLOOKUP($A$1,'Background data'!$T$50:$W$69,4,FALSE)*'Background data'!$L31</f>
        <v>3.7706075981209071</v>
      </c>
      <c r="D12" s="8">
        <f>VLOOKUP($A$1,'Background data'!$T$50:$W$69,2,FALSE)*'Background data'!$L31</f>
        <v>49.975977507366053</v>
      </c>
      <c r="E12" s="7"/>
      <c r="F12" s="21">
        <f t="shared" si="0"/>
        <v>83.180197078140978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0.16069351008847954</v>
      </c>
      <c r="C13" s="12">
        <f>VLOOKUP($A$1,'Background data'!$T$50:$W$69,4,FALSE)*'Background data'!$L32</f>
        <v>2.0585722563417511E-2</v>
      </c>
      <c r="D13" s="12">
        <f>VLOOKUP($A$1,'Background data'!$T$50:$W$69,2,FALSE)*'Background data'!$L32</f>
        <v>0.2728450471258087</v>
      </c>
      <c r="E13" s="7"/>
      <c r="F13" s="39">
        <f t="shared" si="0"/>
        <v>0.45412427977770575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2.1482505983615212</v>
      </c>
      <c r="C14" s="12">
        <f>VLOOKUP($A$1,'Background data'!$T$50:$W$69,4,FALSE)*'Background data'!$L33</f>
        <v>0.27520271845587368</v>
      </c>
      <c r="D14" s="12">
        <f>VLOOKUP($A$1,'Background data'!$T$50:$W$69,2,FALSE)*'Background data'!$L33</f>
        <v>3.6475619670343962</v>
      </c>
      <c r="E14" s="7"/>
      <c r="F14" s="22">
        <f t="shared" si="0"/>
        <v>6.071015283851791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7.9550554907683341E-2</v>
      </c>
      <c r="C15" s="12">
        <f>VLOOKUP($A$1,'Background data'!$T$50:$W$69,4,FALSE)*'Background data'!$L34</f>
        <v>1.0190863664586065E-2</v>
      </c>
      <c r="D15" s="12">
        <f>VLOOKUP($A$1,'Background data'!$T$50:$W$69,2,FALSE)*'Background data'!$L34</f>
        <v>0.13507063782924467</v>
      </c>
      <c r="E15" s="7"/>
      <c r="F15" s="39">
        <f t="shared" si="0"/>
        <v>0.22481205640151408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3.9964791631075157E-2</v>
      </c>
      <c r="C16" s="12">
        <f>VLOOKUP($A$1,'Background data'!$T$50:$W$69,4,FALSE)*'Background data'!$L35</f>
        <v>5.1197096408505454E-3</v>
      </c>
      <c r="D16" s="12">
        <f>VLOOKUP($A$1,'Background data'!$T$50:$W$69,2,FALSE)*'Background data'!$L35</f>
        <v>6.785709920674371E-2</v>
      </c>
      <c r="E16" s="7"/>
      <c r="F16" s="39">
        <f t="shared" si="0"/>
        <v>0.11294160047866941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3.062167475849922E-2</v>
      </c>
      <c r="C17" s="12">
        <f>VLOOKUP($A$1,'Background data'!$T$50:$W$69,4,FALSE)*'Background data'!$L36</f>
        <v>3.9228049761224452E-3</v>
      </c>
      <c r="D17" s="12">
        <f>VLOOKUP($A$1,'Background data'!$T$50:$W$69,2,FALSE)*'Background data'!$L36</f>
        <v>5.1993215456887905E-2</v>
      </c>
      <c r="E17" s="7"/>
      <c r="F17" s="39">
        <f t="shared" si="0"/>
        <v>8.653769519150957E-2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5.0806226776703864</v>
      </c>
      <c r="C18" s="12">
        <f>VLOOKUP($A$1,'Background data'!$T$50:$W$69,4,FALSE)*'Background data'!$L37</f>
        <v>0.65085571181028135</v>
      </c>
      <c r="D18" s="12">
        <f>VLOOKUP($A$1,'Background data'!$T$50:$W$69,2,FALSE)*'Background data'!$L37</f>
        <v>8.6265010525575079</v>
      </c>
      <c r="E18" s="7"/>
      <c r="F18" s="22">
        <f t="shared" si="0"/>
        <v>14.357979442038175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6.0015235711919204E-2</v>
      </c>
      <c r="C19" s="12">
        <f>VLOOKUP($A$1,'Background data'!$T$50:$W$69,4,FALSE)*'Background data'!$L38</f>
        <v>7.6882818183722536E-3</v>
      </c>
      <c r="D19" s="12">
        <f>VLOOKUP($A$1,'Background data'!$T$50:$W$69,2,FALSE)*'Background data'!$L38</f>
        <v>0.10190118945730256</v>
      </c>
      <c r="E19" s="7"/>
      <c r="F19" s="39">
        <f t="shared" si="0"/>
        <v>0.169604706987594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1.9969992515748491</v>
      </c>
      <c r="C20" s="12">
        <f>VLOOKUP($A$1,'Background data'!$T$50:$W$69,4,FALSE)*'Background data'!$L39</f>
        <v>0.25582658894959004</v>
      </c>
      <c r="D20" s="12">
        <f>VLOOKUP($A$1,'Background data'!$T$50:$W$69,2,FALSE)*'Background data'!$L39</f>
        <v>3.3907489767703285</v>
      </c>
      <c r="E20" s="7"/>
      <c r="F20" s="22">
        <f t="shared" si="0"/>
        <v>5.643574817294768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</v>
      </c>
      <c r="F22" s="21">
        <f t="shared" si="0"/>
        <v>0</v>
      </c>
      <c r="G22" s="38">
        <v>9300</v>
      </c>
    </row>
    <row r="23" spans="1:7" x14ac:dyDescent="0.25">
      <c r="A23" s="24" t="s">
        <v>74</v>
      </c>
      <c r="B23" s="26">
        <f>SUM(B7:B22)</f>
        <v>45</v>
      </c>
      <c r="C23" s="26">
        <f t="shared" ref="C23:F23" si="1">SUM(C7:C22)</f>
        <v>5.0000000000000009</v>
      </c>
      <c r="D23" s="26">
        <f t="shared" si="1"/>
        <v>66</v>
      </c>
      <c r="E23" s="26">
        <f t="shared" si="1"/>
        <v>0</v>
      </c>
      <c r="F23" s="26">
        <f t="shared" si="1"/>
        <v>116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17.742794374746772</v>
      </c>
      <c r="D28" s="21"/>
      <c r="E28" s="39">
        <f>D7*1000000/$G7</f>
        <v>-0.80383969341915062</v>
      </c>
      <c r="F28" s="21"/>
      <c r="G28" s="22">
        <f>SUM(C28:F28)</f>
        <v>16.938954681327623</v>
      </c>
    </row>
    <row r="29" spans="1:7" x14ac:dyDescent="0.25">
      <c r="A29" s="20" t="s">
        <v>82</v>
      </c>
      <c r="B29" s="21" t="s">
        <v>79</v>
      </c>
      <c r="C29" s="39">
        <f>C28</f>
        <v>17.742794374746772</v>
      </c>
      <c r="D29" s="21"/>
      <c r="E29" s="39">
        <f>E28</f>
        <v>-0.80383969341915062</v>
      </c>
      <c r="F29" s="21"/>
      <c r="G29" s="22">
        <f t="shared" ref="G29" si="2">G28</f>
        <v>16.938954681327623</v>
      </c>
    </row>
    <row r="30" spans="1:7" x14ac:dyDescent="0.25">
      <c r="A30" s="20" t="s">
        <v>60</v>
      </c>
      <c r="B30" s="22" t="s">
        <v>77</v>
      </c>
      <c r="C30" s="39">
        <f>B8*1000000/$G8</f>
        <v>19.675803391247626</v>
      </c>
      <c r="D30" s="21"/>
      <c r="E30" s="39">
        <f>D8*1000000/$G8</f>
        <v>-0.89141492775833997</v>
      </c>
      <c r="F30" s="21"/>
      <c r="G30" s="22">
        <f t="shared" ref="G30:G45" si="3">SUM(C30:F30)</f>
        <v>18.784388463489286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88.80020444648909</v>
      </c>
      <c r="D31" s="21"/>
      <c r="E31" s="39">
        <f t="shared" si="4"/>
        <v>-4.0231052454409353</v>
      </c>
      <c r="F31" s="21"/>
      <c r="G31" s="22">
        <f t="shared" si="3"/>
        <v>84.777099201048159</v>
      </c>
    </row>
    <row r="32" spans="1:7" x14ac:dyDescent="0.25">
      <c r="A32" s="20" t="s">
        <v>64</v>
      </c>
      <c r="B32" s="22" t="s">
        <v>78</v>
      </c>
      <c r="C32" s="21">
        <f t="shared" si="4"/>
        <v>112026.0419004502</v>
      </c>
      <c r="D32" s="21"/>
      <c r="E32" s="21">
        <f t="shared" si="4"/>
        <v>-5075.3549454638278</v>
      </c>
      <c r="F32" s="21"/>
      <c r="G32" s="21">
        <f t="shared" si="3"/>
        <v>106950.68695498638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510.11459224703674</v>
      </c>
      <c r="D34" s="21">
        <f t="shared" ref="D34:E34" si="5">C12*1000000/$G12</f>
        <v>65.348485236064249</v>
      </c>
      <c r="E34" s="21">
        <f t="shared" si="5"/>
        <v>866.13479215539087</v>
      </c>
      <c r="F34" s="21"/>
      <c r="G34" s="21">
        <f t="shared" si="3"/>
        <v>1441.5978696384918</v>
      </c>
    </row>
    <row r="35" spans="1:7" x14ac:dyDescent="0.25">
      <c r="A35" s="20" t="s">
        <v>84</v>
      </c>
      <c r="B35" s="7" t="s">
        <v>79</v>
      </c>
      <c r="C35" s="21">
        <f>C34/11.08</f>
        <v>46.039223126988873</v>
      </c>
      <c r="D35" s="22">
        <f t="shared" ref="D35:E35" si="6">D34/11.08</f>
        <v>5.8978777288866651</v>
      </c>
      <c r="E35" s="21">
        <f t="shared" si="6"/>
        <v>78.171010122327701</v>
      </c>
      <c r="F35" s="21"/>
      <c r="G35" s="21">
        <f t="shared" ref="G35" si="7">G34/11.08</f>
        <v>130.10811097820323</v>
      </c>
    </row>
    <row r="36" spans="1:7" x14ac:dyDescent="0.25">
      <c r="A36" s="20" t="s">
        <v>83</v>
      </c>
      <c r="B36" s="8" t="s">
        <v>79</v>
      </c>
      <c r="C36" s="40">
        <f>B13*1000000/$G13</f>
        <v>9.8283492408855991E-2</v>
      </c>
      <c r="D36" s="40">
        <f t="shared" ref="D36:E36" si="8">C13*1000000/$G13</f>
        <v>1.2590656002090221E-2</v>
      </c>
      <c r="E36" s="40">
        <f t="shared" si="8"/>
        <v>0.1668777046641032</v>
      </c>
      <c r="F36" s="21"/>
      <c r="G36" s="40">
        <f t="shared" si="3"/>
        <v>0.2777518530750494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40.07930220823733</v>
      </c>
      <c r="D37" s="22">
        <f t="shared" si="9"/>
        <v>5.1343790756692851</v>
      </c>
      <c r="E37" s="21">
        <f t="shared" si="9"/>
        <v>68.051529235716345</v>
      </c>
      <c r="F37" s="21"/>
      <c r="G37" s="21">
        <f t="shared" si="3"/>
        <v>113.26521051962297</v>
      </c>
    </row>
    <row r="38" spans="1:7" x14ac:dyDescent="0.25">
      <c r="A38" s="20" t="s">
        <v>63</v>
      </c>
      <c r="B38" s="8" t="s">
        <v>80</v>
      </c>
      <c r="C38" s="21">
        <f t="shared" si="9"/>
        <v>135.29005936680841</v>
      </c>
      <c r="D38" s="22">
        <f t="shared" si="9"/>
        <v>17.331400790112355</v>
      </c>
      <c r="E38" s="21">
        <f t="shared" si="9"/>
        <v>229.71196909735485</v>
      </c>
      <c r="F38" s="21"/>
      <c r="G38" s="21">
        <f t="shared" si="3"/>
        <v>382.33342925427564</v>
      </c>
    </row>
    <row r="39" spans="1:7" x14ac:dyDescent="0.25">
      <c r="A39" s="20" t="s">
        <v>65</v>
      </c>
      <c r="B39" s="8" t="s">
        <v>77</v>
      </c>
      <c r="C39" s="22">
        <f t="shared" si="9"/>
        <v>18.002158392376195</v>
      </c>
      <c r="D39" s="22">
        <f t="shared" si="9"/>
        <v>2.3061755138966422</v>
      </c>
      <c r="E39" s="22">
        <f t="shared" si="9"/>
        <v>30.566260903938606</v>
      </c>
      <c r="F39" s="21"/>
      <c r="G39" s="22">
        <f t="shared" si="3"/>
        <v>50.874594810211441</v>
      </c>
    </row>
    <row r="40" spans="1:7" x14ac:dyDescent="0.25">
      <c r="A40" s="20" t="s">
        <v>66</v>
      </c>
      <c r="B40" s="8" t="s">
        <v>77</v>
      </c>
      <c r="C40" s="22">
        <f t="shared" si="9"/>
        <v>13.793547188513161</v>
      </c>
      <c r="D40" s="22">
        <f t="shared" si="9"/>
        <v>1.767029268523624</v>
      </c>
      <c r="E40" s="22">
        <f t="shared" si="9"/>
        <v>23.42036732292248</v>
      </c>
      <c r="F40" s="21"/>
      <c r="G40" s="22">
        <f t="shared" si="3"/>
        <v>38.980943779959262</v>
      </c>
    </row>
    <row r="41" spans="1:7" x14ac:dyDescent="0.25">
      <c r="A41" s="20" t="s">
        <v>67</v>
      </c>
      <c r="B41" s="7" t="s">
        <v>78</v>
      </c>
      <c r="C41" s="21">
        <f t="shared" si="9"/>
        <v>55224.159539895503</v>
      </c>
      <c r="D41" s="21">
        <f t="shared" si="9"/>
        <v>7074.5186066334936</v>
      </c>
      <c r="E41" s="21">
        <f t="shared" si="9"/>
        <v>93766.315788668566</v>
      </c>
      <c r="F41" s="21"/>
      <c r="G41" s="21">
        <f t="shared" si="3"/>
        <v>156064.99393519756</v>
      </c>
    </row>
    <row r="42" spans="1:7" x14ac:dyDescent="0.25">
      <c r="A42" s="20" t="s">
        <v>68</v>
      </c>
      <c r="B42" s="8" t="s">
        <v>78</v>
      </c>
      <c r="C42" s="21">
        <f t="shared" si="9"/>
        <v>1428.9341836171238</v>
      </c>
      <c r="D42" s="21">
        <f t="shared" si="9"/>
        <v>183.05432900886319</v>
      </c>
      <c r="E42" s="21">
        <f t="shared" si="9"/>
        <v>2426.2187966024421</v>
      </c>
      <c r="F42" s="21"/>
      <c r="G42" s="22">
        <f t="shared" si="3"/>
        <v>4038.207309228429</v>
      </c>
    </row>
    <row r="43" spans="1:7" x14ac:dyDescent="0.25">
      <c r="A43" s="20" t="s">
        <v>69</v>
      </c>
      <c r="B43" s="7" t="s">
        <v>78</v>
      </c>
      <c r="C43" s="21">
        <f t="shared" si="9"/>
        <v>15361.532704421918</v>
      </c>
      <c r="D43" s="21">
        <f t="shared" si="9"/>
        <v>1967.8968380737697</v>
      </c>
      <c r="E43" s="21">
        <f t="shared" si="9"/>
        <v>26082.684436694835</v>
      </c>
      <c r="F43" s="21"/>
      <c r="G43" s="21">
        <f t="shared" si="3"/>
        <v>43412.113979190523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0</v>
      </c>
      <c r="G45" s="41">
        <f t="shared" si="3"/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44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0.80163902554230415</v>
      </c>
      <c r="C7" s="22"/>
      <c r="D7" s="40">
        <f>VLOOKUP($A$1,'Background data'!$T$28:$V$47,2,FALSE)*'Background data'!J32</f>
        <v>-0.24914845912384695</v>
      </c>
      <c r="E7" s="22"/>
      <c r="F7" s="40">
        <f>SUM(B7:E7)</f>
        <v>0.55249056641845717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3.4203178551830166E-2</v>
      </c>
      <c r="C8" s="22"/>
      <c r="D8" s="40">
        <f>VLOOKUP($A$1,'Background data'!$T$28:$V$47,2,FALSE)*'Background data'!J33</f>
        <v>-1.0630307360050786E-2</v>
      </c>
      <c r="E8" s="22"/>
      <c r="F8" s="40">
        <f t="shared" ref="F8:F22" si="0">SUM(B8:E8)</f>
        <v>2.3572871191779379E-2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0.1543646878212529</v>
      </c>
      <c r="C9" s="22"/>
      <c r="D9" s="40">
        <f>VLOOKUP($A$1,'Background data'!$T$28:$V$47,2,FALSE)*'Background data'!J34</f>
        <v>-4.7976362038738125E-2</v>
      </c>
      <c r="E9" s="22"/>
      <c r="F9" s="40">
        <f t="shared" si="0"/>
        <v>0.10638832578251478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3.6842517715099072</v>
      </c>
      <c r="C10" s="22"/>
      <c r="D10" s="40">
        <f>VLOOKUP($A$1,'Background data'!$T$28:$V$47,2,FALSE)*'Background data'!J35</f>
        <v>-1.14506108441393</v>
      </c>
      <c r="E10" s="22"/>
      <c r="F10" s="40">
        <f t="shared" si="0"/>
        <v>2.5391906870959771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64.345826895493616</v>
      </c>
      <c r="C12" s="8">
        <f>VLOOKUP($A$1,'Background data'!$T$50:$W$69,4,FALSE)*'Background data'!$L31</f>
        <v>13.574187353235265</v>
      </c>
      <c r="D12" s="8">
        <f>VLOOKUP($A$1,'Background data'!$T$50:$W$69,2,FALSE)*'Background data'!$L31</f>
        <v>212.24962546500515</v>
      </c>
      <c r="E12" s="7"/>
      <c r="F12" s="21">
        <f t="shared" si="0"/>
        <v>290.169639713734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0.35129758430562785</v>
      </c>
      <c r="C13" s="12">
        <f>VLOOKUP($A$1,'Background data'!$T$50:$W$69,4,FALSE)*'Background data'!$L32</f>
        <v>7.4108601228303039E-2</v>
      </c>
      <c r="D13" s="12">
        <f>VLOOKUP($A$1,'Background data'!$T$50:$W$69,2,FALSE)*'Background data'!$L32</f>
        <v>1.15878191785041</v>
      </c>
      <c r="E13" s="7"/>
      <c r="F13" s="39">
        <f t="shared" si="0"/>
        <v>1.5841881033843408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4.6963641859088758</v>
      </c>
      <c r="C14" s="12">
        <f>VLOOKUP($A$1,'Background data'!$T$50:$W$69,4,FALSE)*'Background data'!$L33</f>
        <v>0.99072978644114529</v>
      </c>
      <c r="D14" s="12">
        <f>VLOOKUP($A$1,'Background data'!$T$50:$W$69,2,FALSE)*'Background data'!$L33</f>
        <v>15.49131602777231</v>
      </c>
      <c r="E14" s="7"/>
      <c r="F14" s="22">
        <f t="shared" si="0"/>
        <v>21.17841000012233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0.17390819177360708</v>
      </c>
      <c r="C15" s="12">
        <f>VLOOKUP($A$1,'Background data'!$T$50:$W$69,4,FALSE)*'Background data'!$L34</f>
        <v>3.6687109192509837E-2</v>
      </c>
      <c r="D15" s="12">
        <f>VLOOKUP($A$1,'Background data'!$T$50:$W$69,2,FALSE)*'Background data'!$L34</f>
        <v>0.57364945560796698</v>
      </c>
      <c r="E15" s="7"/>
      <c r="F15" s="39">
        <f t="shared" si="0"/>
        <v>0.78424475657408388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8.7368399318330653E-2</v>
      </c>
      <c r="C16" s="12">
        <f>VLOOKUP($A$1,'Background data'!$T$50:$W$69,4,FALSE)*'Background data'!$L35</f>
        <v>1.8430954707061964E-2</v>
      </c>
      <c r="D16" s="12">
        <f>VLOOKUP($A$1,'Background data'!$T$50:$W$69,2,FALSE)*'Background data'!$L35</f>
        <v>0.2881913393219816</v>
      </c>
      <c r="E16" s="7"/>
      <c r="F16" s="39">
        <f t="shared" si="0"/>
        <v>0.39399069334737424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6.6943091629091317E-2</v>
      </c>
      <c r="C17" s="12">
        <f>VLOOKUP($A$1,'Background data'!$T$50:$W$69,4,FALSE)*'Background data'!$L36</f>
        <v>1.4122097914040802E-2</v>
      </c>
      <c r="D17" s="12">
        <f>VLOOKUP($A$1,'Background data'!$T$50:$W$69,2,FALSE)*'Background data'!$L36</f>
        <v>0.22081690159675671</v>
      </c>
      <c r="E17" s="7"/>
      <c r="F17" s="39">
        <f t="shared" si="0"/>
        <v>0.30188209113988884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11.106923188442781</v>
      </c>
      <c r="C18" s="12">
        <f>VLOOKUP($A$1,'Background data'!$T$50:$W$69,4,FALSE)*'Background data'!$L37</f>
        <v>2.3430805625170126</v>
      </c>
      <c r="D18" s="12">
        <f>VLOOKUP($A$1,'Background data'!$T$50:$W$69,2,FALSE)*'Background data'!$L37</f>
        <v>36.637034607455824</v>
      </c>
      <c r="E18" s="7"/>
      <c r="F18" s="22">
        <f t="shared" si="0"/>
        <v>50.087038358415619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0.13120136162015147</v>
      </c>
      <c r="C19" s="12">
        <f>VLOOKUP($A$1,'Background data'!$T$50:$W$69,4,FALSE)*'Background data'!$L38</f>
        <v>2.7677814546140111E-2</v>
      </c>
      <c r="D19" s="12">
        <f>VLOOKUP($A$1,'Background data'!$T$50:$W$69,2,FALSE)*'Background data'!$L38</f>
        <v>0.43277771392391751</v>
      </c>
      <c r="E19" s="7"/>
      <c r="F19" s="39">
        <f t="shared" si="0"/>
        <v>0.59165689009020905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4.3657084380826303</v>
      </c>
      <c r="C20" s="12">
        <f>VLOOKUP($A$1,'Background data'!$T$50:$W$69,4,FALSE)*'Background data'!$L39</f>
        <v>0.92097572021852414</v>
      </c>
      <c r="D20" s="12">
        <f>VLOOKUP($A$1,'Background data'!$T$50:$W$69,2,FALSE)*'Background data'!$L39</f>
        <v>14.400622784402287</v>
      </c>
      <c r="E20" s="7"/>
      <c r="F20" s="22">
        <f t="shared" si="0"/>
        <v>19.687306942703444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1.6</v>
      </c>
      <c r="F22" s="21">
        <f t="shared" si="0"/>
        <v>1.6</v>
      </c>
      <c r="G22" s="38">
        <v>9300</v>
      </c>
    </row>
    <row r="23" spans="1:7" x14ac:dyDescent="0.25">
      <c r="A23" s="24" t="s">
        <v>74</v>
      </c>
      <c r="B23" s="26">
        <f>SUM(B7:B22)</f>
        <v>90.000000000000014</v>
      </c>
      <c r="C23" s="26">
        <f t="shared" ref="C23:F23" si="1">SUM(C7:C22)</f>
        <v>18.000000000000004</v>
      </c>
      <c r="D23" s="26">
        <f t="shared" si="1"/>
        <v>280.00000000000006</v>
      </c>
      <c r="E23" s="26">
        <f t="shared" si="1"/>
        <v>1.6</v>
      </c>
      <c r="F23" s="26">
        <f t="shared" si="1"/>
        <v>389.6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13.89322401286489</v>
      </c>
      <c r="D28" s="21"/>
      <c r="E28" s="39">
        <f>D7*1000000/$G7</f>
        <v>-4.3179975584722179</v>
      </c>
      <c r="F28" s="21"/>
      <c r="G28" s="22">
        <f>SUM(C28:F28)</f>
        <v>9.5752264543926717</v>
      </c>
    </row>
    <row r="29" spans="1:7" x14ac:dyDescent="0.25">
      <c r="A29" s="20" t="s">
        <v>82</v>
      </c>
      <c r="B29" s="21" t="s">
        <v>79</v>
      </c>
      <c r="C29" s="39">
        <f>C28</f>
        <v>13.89322401286489</v>
      </c>
      <c r="D29" s="21"/>
      <c r="E29" s="39">
        <f>E28</f>
        <v>-4.3179975584722179</v>
      </c>
      <c r="F29" s="21"/>
      <c r="G29" s="22">
        <f t="shared" ref="G29" si="2">G28</f>
        <v>9.5752264543926717</v>
      </c>
    </row>
    <row r="30" spans="1:7" x14ac:dyDescent="0.25">
      <c r="A30" s="20" t="s">
        <v>60</v>
      </c>
      <c r="B30" s="22" t="s">
        <v>77</v>
      </c>
      <c r="C30" s="39">
        <f>B8*1000000/$G8</f>
        <v>15.406837185509081</v>
      </c>
      <c r="D30" s="21"/>
      <c r="E30" s="39">
        <f>D8*1000000/$G8</f>
        <v>-4.7884267387616157</v>
      </c>
      <c r="F30" s="21"/>
      <c r="G30" s="22">
        <f t="shared" ref="G30:G45" si="3">SUM(C30:F30)</f>
        <v>10.618410446747465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69.533643162726534</v>
      </c>
      <c r="D31" s="21"/>
      <c r="E31" s="39">
        <f t="shared" si="4"/>
        <v>-21.610973891323479</v>
      </c>
      <c r="F31" s="21"/>
      <c r="G31" s="22">
        <f t="shared" si="3"/>
        <v>47.922669271403052</v>
      </c>
    </row>
    <row r="32" spans="1:7" x14ac:dyDescent="0.25">
      <c r="A32" s="20" t="s">
        <v>64</v>
      </c>
      <c r="B32" s="22" t="s">
        <v>78</v>
      </c>
      <c r="C32" s="21">
        <f t="shared" si="4"/>
        <v>87720.280274045406</v>
      </c>
      <c r="D32" s="21"/>
      <c r="E32" s="21">
        <f t="shared" si="4"/>
        <v>-27263.359152712615</v>
      </c>
      <c r="F32" s="21"/>
      <c r="G32" s="21">
        <f t="shared" si="3"/>
        <v>60456.921121332794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1115.1789756584683</v>
      </c>
      <c r="D34" s="21">
        <f t="shared" ref="D34:E34" si="5">C12*1000000/$G12</f>
        <v>235.25454684983129</v>
      </c>
      <c r="E34" s="21">
        <f t="shared" si="5"/>
        <v>3678.5030409879578</v>
      </c>
      <c r="F34" s="21"/>
      <c r="G34" s="21">
        <f t="shared" si="3"/>
        <v>5028.9365634962578</v>
      </c>
    </row>
    <row r="35" spans="1:7" x14ac:dyDescent="0.25">
      <c r="A35" s="20" t="s">
        <v>84</v>
      </c>
      <c r="B35" s="7" t="s">
        <v>79</v>
      </c>
      <c r="C35" s="21">
        <f>C34/11.08</f>
        <v>100.64792199083649</v>
      </c>
      <c r="D35" s="22">
        <f t="shared" ref="D35:E35" si="6">D34/11.08</f>
        <v>21.232359823991992</v>
      </c>
      <c r="E35" s="21">
        <f t="shared" si="6"/>
        <v>331.99485929494205</v>
      </c>
      <c r="F35" s="21"/>
      <c r="G35" s="21">
        <f t="shared" ref="G35" si="7">G34/11.08</f>
        <v>453.87514110977054</v>
      </c>
    </row>
    <row r="36" spans="1:7" x14ac:dyDescent="0.25">
      <c r="A36" s="20" t="s">
        <v>83</v>
      </c>
      <c r="B36" s="8" t="s">
        <v>79</v>
      </c>
      <c r="C36" s="40">
        <f>B13*1000000/$G13</f>
        <v>0.21486090783218828</v>
      </c>
      <c r="D36" s="40">
        <f t="shared" ref="D36:E36" si="8">C13*1000000/$G13</f>
        <v>4.5326361607524797E-2</v>
      </c>
      <c r="E36" s="40">
        <f t="shared" si="8"/>
        <v>0.70873511795132105</v>
      </c>
      <c r="F36" s="21"/>
      <c r="G36" s="40">
        <f t="shared" si="3"/>
        <v>0.9689223873910342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87.61873481173275</v>
      </c>
      <c r="D37" s="22">
        <f t="shared" si="9"/>
        <v>18.483764672409425</v>
      </c>
      <c r="E37" s="21">
        <f t="shared" si="9"/>
        <v>289.01709007037891</v>
      </c>
      <c r="F37" s="21"/>
      <c r="G37" s="21">
        <f t="shared" si="3"/>
        <v>395.1195895545211</v>
      </c>
    </row>
    <row r="38" spans="1:7" x14ac:dyDescent="0.25">
      <c r="A38" s="20" t="s">
        <v>63</v>
      </c>
      <c r="B38" s="8" t="s">
        <v>80</v>
      </c>
      <c r="C38" s="21">
        <f t="shared" si="9"/>
        <v>295.76223090749505</v>
      </c>
      <c r="D38" s="22">
        <f t="shared" si="9"/>
        <v>62.393042844404484</v>
      </c>
      <c r="E38" s="21">
        <f t="shared" si="9"/>
        <v>975.5943122584473</v>
      </c>
      <c r="F38" s="21"/>
      <c r="G38" s="21">
        <f t="shared" si="3"/>
        <v>1333.7495860103468</v>
      </c>
    </row>
    <row r="39" spans="1:7" x14ac:dyDescent="0.25">
      <c r="A39" s="20" t="s">
        <v>65</v>
      </c>
      <c r="B39" s="8" t="s">
        <v>77</v>
      </c>
      <c r="C39" s="22">
        <f t="shared" si="9"/>
        <v>39.355134828076871</v>
      </c>
      <c r="D39" s="22">
        <f t="shared" si="9"/>
        <v>8.302231850027912</v>
      </c>
      <c r="E39" s="22">
        <f t="shared" si="9"/>
        <v>129.81591861350523</v>
      </c>
      <c r="F39" s="21"/>
      <c r="G39" s="22">
        <f t="shared" si="3"/>
        <v>177.47328529161001</v>
      </c>
    </row>
    <row r="40" spans="1:7" x14ac:dyDescent="0.25">
      <c r="A40" s="20" t="s">
        <v>66</v>
      </c>
      <c r="B40" s="8" t="s">
        <v>77</v>
      </c>
      <c r="C40" s="22">
        <f t="shared" si="9"/>
        <v>30.154545778869963</v>
      </c>
      <c r="D40" s="22">
        <f t="shared" si="9"/>
        <v>6.3613053666850456</v>
      </c>
      <c r="E40" s="22">
        <f t="shared" si="9"/>
        <v>99.467072791331844</v>
      </c>
      <c r="F40" s="21"/>
      <c r="G40" s="22">
        <f t="shared" si="3"/>
        <v>135.98292393688686</v>
      </c>
    </row>
    <row r="41" spans="1:7" x14ac:dyDescent="0.25">
      <c r="A41" s="20" t="s">
        <v>67</v>
      </c>
      <c r="B41" s="7" t="s">
        <v>78</v>
      </c>
      <c r="C41" s="21">
        <f t="shared" si="9"/>
        <v>120727.42596133458</v>
      </c>
      <c r="D41" s="21">
        <f t="shared" si="9"/>
        <v>25468.26698388057</v>
      </c>
      <c r="E41" s="21">
        <f t="shared" si="9"/>
        <v>398228.63703756331</v>
      </c>
      <c r="F41" s="21"/>
      <c r="G41" s="21">
        <f t="shared" si="3"/>
        <v>544424.32998277852</v>
      </c>
    </row>
    <row r="42" spans="1:7" x14ac:dyDescent="0.25">
      <c r="A42" s="20" t="s">
        <v>68</v>
      </c>
      <c r="B42" s="8" t="s">
        <v>78</v>
      </c>
      <c r="C42" s="21">
        <f t="shared" si="9"/>
        <v>3123.8419433369395</v>
      </c>
      <c r="D42" s="21">
        <f t="shared" si="9"/>
        <v>658.99558443190745</v>
      </c>
      <c r="E42" s="21">
        <f t="shared" si="9"/>
        <v>10304.231283902798</v>
      </c>
      <c r="F42" s="21"/>
      <c r="G42" s="22">
        <f t="shared" si="3"/>
        <v>14087.068811671645</v>
      </c>
    </row>
    <row r="43" spans="1:7" x14ac:dyDescent="0.25">
      <c r="A43" s="20" t="s">
        <v>69</v>
      </c>
      <c r="B43" s="7" t="s">
        <v>78</v>
      </c>
      <c r="C43" s="21">
        <f t="shared" si="9"/>
        <v>33582.372600635623</v>
      </c>
      <c r="D43" s="21">
        <f t="shared" si="9"/>
        <v>7084.4286170655696</v>
      </c>
      <c r="E43" s="21">
        <f t="shared" si="9"/>
        <v>110774.02141847913</v>
      </c>
      <c r="F43" s="21"/>
      <c r="G43" s="21">
        <f t="shared" si="3"/>
        <v>151440.82263618032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172.04301075268816</v>
      </c>
      <c r="G45" s="41">
        <f t="shared" si="3"/>
        <v>172.04301075268816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2"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14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1.4067061049514143E-2</v>
      </c>
      <c r="C7" s="22"/>
      <c r="D7" s="40">
        <f>VLOOKUP($A$1,'Background data'!$T$28:$V$47,2,FALSE)*'Background data'!J32</f>
        <v>-8.7953112778867224E-3</v>
      </c>
      <c r="E7" s="22"/>
      <c r="F7" s="40">
        <f>SUM(B7:E7)</f>
        <v>5.2717497716274209E-3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6.0019308622174476E-4</v>
      </c>
      <c r="C8" s="22"/>
      <c r="D8" s="40">
        <f>VLOOKUP($A$1,'Background data'!$T$28:$V$47,2,FALSE)*'Background data'!J33</f>
        <v>-3.7526566505788182E-4</v>
      </c>
      <c r="E8" s="22"/>
      <c r="F8" s="40">
        <f t="shared" ref="F8:F22" si="0">SUM(B8:E8)</f>
        <v>2.2492742116386294E-4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2.7087721758578039E-3</v>
      </c>
      <c r="C9" s="22"/>
      <c r="D9" s="40">
        <f>VLOOKUP($A$1,'Background data'!$T$28:$V$47,2,FALSE)*'Background data'!J34</f>
        <v>-1.6936369568376021E-3</v>
      </c>
      <c r="E9" s="22"/>
      <c r="F9" s="40">
        <f t="shared" si="0"/>
        <v>1.0151352190202018E-3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6.4650787873694271E-2</v>
      </c>
      <c r="C10" s="22"/>
      <c r="D10" s="40">
        <f>VLOOKUP($A$1,'Background data'!$T$28:$V$47,2,FALSE)*'Background data'!J35</f>
        <v>-4.042235984533564E-2</v>
      </c>
      <c r="E10" s="22"/>
      <c r="F10" s="40">
        <f t="shared" si="0"/>
        <v>2.4228428028358631E-2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1.446384853485023</v>
      </c>
      <c r="C12" s="8">
        <f>VLOOKUP($A$1,'Background data'!$T$50:$W$69,4,FALSE)*'Background data'!$L31</f>
        <v>0.75412151962418139</v>
      </c>
      <c r="D12" s="8">
        <f>VLOOKUP($A$1,'Background data'!$T$50:$W$69,2,FALSE)*'Background data'!$L31</f>
        <v>6.8257699855466187</v>
      </c>
      <c r="E12" s="7"/>
      <c r="F12" s="21">
        <f t="shared" si="0"/>
        <v>9.0262763586558226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7.8965727774511357E-3</v>
      </c>
      <c r="C13" s="12">
        <f>VLOOKUP($A$1,'Background data'!$T$50:$W$69,4,FALSE)*'Background data'!$L32</f>
        <v>4.1171445126835021E-3</v>
      </c>
      <c r="D13" s="12">
        <f>VLOOKUP($A$1,'Background data'!$T$50:$W$69,2,FALSE)*'Background data'!$L32</f>
        <v>3.7265454849820571E-2</v>
      </c>
      <c r="E13" s="7"/>
      <c r="F13" s="39">
        <f t="shared" si="0"/>
        <v>4.927917213995521E-2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0.10556628693233626</v>
      </c>
      <c r="C14" s="12">
        <f>VLOOKUP($A$1,'Background data'!$T$50:$W$69,4,FALSE)*'Background data'!$L33</f>
        <v>5.504054369117474E-2</v>
      </c>
      <c r="D14" s="12">
        <f>VLOOKUP($A$1,'Background data'!$T$50:$W$69,2,FALSE)*'Background data'!$L33</f>
        <v>0.49818773412356149</v>
      </c>
      <c r="E14" s="7"/>
      <c r="F14" s="22">
        <f t="shared" si="0"/>
        <v>0.65879456474707254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3.9091606497939054E-3</v>
      </c>
      <c r="C15" s="12">
        <f>VLOOKUP($A$1,'Background data'!$T$50:$W$69,4,FALSE)*'Background data'!$L34</f>
        <v>2.038172732917213E-3</v>
      </c>
      <c r="D15" s="12">
        <f>VLOOKUP($A$1,'Background data'!$T$50:$W$69,2,FALSE)*'Background data'!$L34</f>
        <v>1.8448085492426963E-2</v>
      </c>
      <c r="E15" s="7"/>
      <c r="F15" s="39">
        <f t="shared" si="0"/>
        <v>2.4395418875138082E-2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1.9638931620616831E-3</v>
      </c>
      <c r="C16" s="12">
        <f>VLOOKUP($A$1,'Background data'!$T$50:$W$69,4,FALSE)*'Background data'!$L35</f>
        <v>1.0239419281701091E-3</v>
      </c>
      <c r="D16" s="12">
        <f>VLOOKUP($A$1,'Background data'!$T$50:$W$69,2,FALSE)*'Background data'!$L35</f>
        <v>9.2679918267407971E-3</v>
      </c>
      <c r="E16" s="7"/>
      <c r="F16" s="39">
        <f t="shared" si="0"/>
        <v>1.2255826916972589E-2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1.5047669514766742E-3</v>
      </c>
      <c r="C17" s="12">
        <f>VLOOKUP($A$1,'Background data'!$T$50:$W$69,4,FALSE)*'Background data'!$L36</f>
        <v>7.8456099522448898E-4</v>
      </c>
      <c r="D17" s="12">
        <f>VLOOKUP($A$1,'Background data'!$T$50:$W$69,2,FALSE)*'Background data'!$L36</f>
        <v>7.1012864023595251E-3</v>
      </c>
      <c r="E17" s="7"/>
      <c r="F17" s="39">
        <f t="shared" si="0"/>
        <v>9.3906143490606886E-3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0.24966476061729345</v>
      </c>
      <c r="C18" s="12">
        <f>VLOOKUP($A$1,'Background data'!$T$50:$W$69,4,FALSE)*'Background data'!$L37</f>
        <v>0.13017114236205626</v>
      </c>
      <c r="D18" s="12">
        <f>VLOOKUP($A$1,'Background data'!$T$50:$W$69,2,FALSE)*'Background data'!$L37</f>
        <v>1.1782163131507442</v>
      </c>
      <c r="E18" s="7"/>
      <c r="F18" s="22">
        <f t="shared" si="0"/>
        <v>1.5580522161300938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2.9491836745249517E-3</v>
      </c>
      <c r="C19" s="12">
        <f>VLOOKUP($A$1,'Background data'!$T$50:$W$69,4,FALSE)*'Background data'!$L38</f>
        <v>1.5376563636744507E-3</v>
      </c>
      <c r="D19" s="12">
        <f>VLOOKUP($A$1,'Background data'!$T$50:$W$69,2,FALSE)*'Background data'!$L38</f>
        <v>1.3917768399560297E-2</v>
      </c>
      <c r="E19" s="7"/>
      <c r="F19" s="39">
        <f t="shared" si="0"/>
        <v>1.8404608437759699E-2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9.8133707564751205E-2</v>
      </c>
      <c r="C20" s="12">
        <f>VLOOKUP($A$1,'Background data'!$T$50:$W$69,4,FALSE)*'Background data'!$L39</f>
        <v>5.1165317789918008E-2</v>
      </c>
      <c r="D20" s="12">
        <f>VLOOKUP($A$1,'Background data'!$T$50:$W$69,2,FALSE)*'Background data'!$L39</f>
        <v>0.46311195395328714</v>
      </c>
      <c r="E20" s="7"/>
      <c r="F20" s="22">
        <f t="shared" si="0"/>
        <v>0.6124109793079564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0.1</v>
      </c>
      <c r="F22" s="21">
        <f t="shared" si="0"/>
        <v>0.1</v>
      </c>
      <c r="G22" s="38">
        <v>9300</v>
      </c>
    </row>
    <row r="23" spans="1:7" x14ac:dyDescent="0.25">
      <c r="A23" s="24" t="s">
        <v>74</v>
      </c>
      <c r="B23" s="26">
        <f>SUM(B7:B22)</f>
        <v>2</v>
      </c>
      <c r="C23" s="26">
        <f t="shared" ref="C23:F23" si="1">SUM(C7:C22)</f>
        <v>1.0000000000000002</v>
      </c>
      <c r="D23" s="26">
        <f t="shared" si="1"/>
        <v>9.0000000000000018</v>
      </c>
      <c r="E23" s="26">
        <f t="shared" si="1"/>
        <v>0.1</v>
      </c>
      <c r="F23" s="26">
        <f t="shared" si="1"/>
        <v>12.1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0.2437965519846472</v>
      </c>
      <c r="D28" s="21"/>
      <c r="E28" s="39">
        <f>D7*1000000/$G7</f>
        <v>-0.15243173791831408</v>
      </c>
      <c r="F28" s="21"/>
      <c r="G28" s="22">
        <f>SUM(C28:F28)</f>
        <v>9.1364814066333122E-2</v>
      </c>
    </row>
    <row r="29" spans="1:7" x14ac:dyDescent="0.25">
      <c r="A29" s="20" t="s">
        <v>82</v>
      </c>
      <c r="B29" s="21" t="s">
        <v>79</v>
      </c>
      <c r="C29" s="39">
        <f>C28</f>
        <v>0.2437965519846472</v>
      </c>
      <c r="D29" s="21"/>
      <c r="E29" s="39">
        <f>E28</f>
        <v>-0.15243173791831408</v>
      </c>
      <c r="F29" s="21"/>
      <c r="G29" s="22">
        <f t="shared" ref="G29" si="2">G28</f>
        <v>9.1364814066333122E-2</v>
      </c>
    </row>
    <row r="30" spans="1:7" x14ac:dyDescent="0.25">
      <c r="A30" s="20" t="s">
        <v>60</v>
      </c>
      <c r="B30" s="22" t="s">
        <v>77</v>
      </c>
      <c r="C30" s="39">
        <f>B8*1000000/$G8</f>
        <v>0.270357246045831</v>
      </c>
      <c r="D30" s="21"/>
      <c r="E30" s="39">
        <f>D8*1000000/$G8</f>
        <v>-0.16903858786391071</v>
      </c>
      <c r="F30" s="21"/>
      <c r="G30" s="22">
        <f t="shared" ref="G30:G45" si="3">SUM(C30:F30)</f>
        <v>0.10131865818192029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1.2201676467827947</v>
      </c>
      <c r="D31" s="21"/>
      <c r="E31" s="39">
        <f t="shared" si="4"/>
        <v>-0.76289953010702805</v>
      </c>
      <c r="F31" s="21"/>
      <c r="G31" s="22">
        <f t="shared" si="3"/>
        <v>0.45726811667576661</v>
      </c>
    </row>
    <row r="32" spans="1:7" x14ac:dyDescent="0.25">
      <c r="A32" s="20" t="s">
        <v>64</v>
      </c>
      <c r="B32" s="22" t="s">
        <v>78</v>
      </c>
      <c r="C32" s="21">
        <f t="shared" si="4"/>
        <v>1539.3044731831969</v>
      </c>
      <c r="D32" s="21"/>
      <c r="E32" s="21">
        <f t="shared" si="4"/>
        <v>-962.43713917465811</v>
      </c>
      <c r="F32" s="21"/>
      <c r="G32" s="21">
        <f t="shared" si="3"/>
        <v>576.86733400853882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25.067328483275961</v>
      </c>
      <c r="D34" s="21">
        <f t="shared" ref="D34:E34" si="5">C12*1000000/$G12</f>
        <v>13.06969704721285</v>
      </c>
      <c r="E34" s="21">
        <f t="shared" si="5"/>
        <v>118.29757340635388</v>
      </c>
      <c r="F34" s="21"/>
      <c r="G34" s="21">
        <f t="shared" si="3"/>
        <v>156.43459893684269</v>
      </c>
    </row>
    <row r="35" spans="1:7" x14ac:dyDescent="0.25">
      <c r="A35" s="20" t="s">
        <v>84</v>
      </c>
      <c r="B35" s="7" t="s">
        <v>79</v>
      </c>
      <c r="C35" s="21">
        <f>C34/11.08</f>
        <v>2.2623942674436788</v>
      </c>
      <c r="D35" s="22">
        <f t="shared" ref="D35:E35" si="6">D34/11.08</f>
        <v>1.1795755457773331</v>
      </c>
      <c r="E35" s="21">
        <f t="shared" si="6"/>
        <v>10.676676300212444</v>
      </c>
      <c r="F35" s="21"/>
      <c r="G35" s="21">
        <f t="shared" ref="G35" si="7">G34/11.08</f>
        <v>14.118646113433456</v>
      </c>
    </row>
    <row r="36" spans="1:7" x14ac:dyDescent="0.25">
      <c r="A36" s="20" t="s">
        <v>83</v>
      </c>
      <c r="B36" s="8" t="s">
        <v>79</v>
      </c>
      <c r="C36" s="40">
        <f>B13*1000000/$G13</f>
        <v>4.829708120765221E-3</v>
      </c>
      <c r="D36" s="40">
        <f t="shared" ref="D36:E36" si="8">C13*1000000/$G13</f>
        <v>2.5181312004180444E-3</v>
      </c>
      <c r="E36" s="40">
        <f t="shared" si="8"/>
        <v>2.2792327125272519E-2</v>
      </c>
      <c r="F36" s="21"/>
      <c r="G36" s="40">
        <f t="shared" si="3"/>
        <v>3.0140166446455785E-2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1.969520278588363</v>
      </c>
      <c r="D37" s="22">
        <f t="shared" si="9"/>
        <v>1.0268758151338571</v>
      </c>
      <c r="E37" s="21">
        <f t="shared" si="9"/>
        <v>9.2945472784246537</v>
      </c>
      <c r="F37" s="21"/>
      <c r="G37" s="21">
        <f t="shared" si="3"/>
        <v>12.290943372146874</v>
      </c>
    </row>
    <row r="38" spans="1:7" x14ac:dyDescent="0.25">
      <c r="A38" s="20" t="s">
        <v>63</v>
      </c>
      <c r="B38" s="8" t="s">
        <v>80</v>
      </c>
      <c r="C38" s="21">
        <f t="shared" si="9"/>
        <v>6.648232397608683</v>
      </c>
      <c r="D38" s="22">
        <f t="shared" si="9"/>
        <v>3.4662801580224714</v>
      </c>
      <c r="E38" s="21">
        <f t="shared" si="9"/>
        <v>31.374295055147897</v>
      </c>
      <c r="F38" s="21"/>
      <c r="G38" s="21">
        <f t="shared" si="3"/>
        <v>41.488807610779048</v>
      </c>
    </row>
    <row r="39" spans="1:7" x14ac:dyDescent="0.25">
      <c r="A39" s="20" t="s">
        <v>65</v>
      </c>
      <c r="B39" s="8" t="s">
        <v>77</v>
      </c>
      <c r="C39" s="22">
        <f t="shared" si="9"/>
        <v>0.88463655948724462</v>
      </c>
      <c r="D39" s="22">
        <f t="shared" si="9"/>
        <v>0.46123510277932844</v>
      </c>
      <c r="E39" s="22">
        <f t="shared" si="9"/>
        <v>4.174771093126485</v>
      </c>
      <c r="F39" s="21"/>
      <c r="G39" s="22">
        <f t="shared" si="3"/>
        <v>5.5206427553930579</v>
      </c>
    </row>
    <row r="40" spans="1:7" x14ac:dyDescent="0.25">
      <c r="A40" s="20" t="s">
        <v>66</v>
      </c>
      <c r="B40" s="8" t="s">
        <v>77</v>
      </c>
      <c r="C40" s="22">
        <f t="shared" si="9"/>
        <v>0.67782295111561897</v>
      </c>
      <c r="D40" s="22">
        <f t="shared" si="9"/>
        <v>0.35340585370472477</v>
      </c>
      <c r="E40" s="22">
        <f t="shared" si="9"/>
        <v>3.1987776587205068</v>
      </c>
      <c r="F40" s="21"/>
      <c r="G40" s="22">
        <f t="shared" si="3"/>
        <v>4.2300064635408505</v>
      </c>
    </row>
    <row r="41" spans="1:7" x14ac:dyDescent="0.25">
      <c r="A41" s="20" t="s">
        <v>67</v>
      </c>
      <c r="B41" s="7" t="s">
        <v>78</v>
      </c>
      <c r="C41" s="21">
        <f t="shared" si="9"/>
        <v>2713.7473980140594</v>
      </c>
      <c r="D41" s="21">
        <f t="shared" si="9"/>
        <v>1414.9037213266984</v>
      </c>
      <c r="E41" s="21">
        <f t="shared" si="9"/>
        <v>12806.69905598635</v>
      </c>
      <c r="F41" s="21"/>
      <c r="G41" s="21">
        <f t="shared" si="3"/>
        <v>16935.350175327108</v>
      </c>
    </row>
    <row r="42" spans="1:7" x14ac:dyDescent="0.25">
      <c r="A42" s="20" t="s">
        <v>68</v>
      </c>
      <c r="B42" s="8" t="s">
        <v>78</v>
      </c>
      <c r="C42" s="21">
        <f t="shared" si="9"/>
        <v>70.218658917260754</v>
      </c>
      <c r="D42" s="21">
        <f t="shared" si="9"/>
        <v>36.610865801772633</v>
      </c>
      <c r="E42" s="21">
        <f t="shared" si="9"/>
        <v>331.37543808476897</v>
      </c>
      <c r="F42" s="21"/>
      <c r="G42" s="22">
        <f t="shared" si="3"/>
        <v>438.20496280380235</v>
      </c>
    </row>
    <row r="43" spans="1:7" x14ac:dyDescent="0.25">
      <c r="A43" s="20" t="s">
        <v>69</v>
      </c>
      <c r="B43" s="7" t="s">
        <v>78</v>
      </c>
      <c r="C43" s="21">
        <f t="shared" si="9"/>
        <v>754.8746735750093</v>
      </c>
      <c r="D43" s="21">
        <f t="shared" si="9"/>
        <v>393.57936761475389</v>
      </c>
      <c r="E43" s="21">
        <f t="shared" si="9"/>
        <v>3562.3996457945168</v>
      </c>
      <c r="F43" s="21"/>
      <c r="G43" s="21">
        <f t="shared" si="3"/>
        <v>4710.8536869842801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10.75268817204301</v>
      </c>
      <c r="G45" s="41">
        <f t="shared" si="3"/>
        <v>10.75268817204301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16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0.1430989514368835</v>
      </c>
      <c r="C7" s="22"/>
      <c r="D7" s="40">
        <f>VLOOKUP($A$1,'Background data'!$T$28:$V$47,2,FALSE)*'Background data'!J32</f>
        <v>-3.8834558263608772E-2</v>
      </c>
      <c r="E7" s="22"/>
      <c r="F7" s="40">
        <f>SUM(B7:E7)</f>
        <v>0.10426439317327474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6.1055398135892152E-3</v>
      </c>
      <c r="C8" s="22"/>
      <c r="D8" s="40">
        <f>VLOOKUP($A$1,'Background data'!$T$28:$V$47,2,FALSE)*'Background data'!J33</f>
        <v>-1.6569369603395973E-3</v>
      </c>
      <c r="E8" s="22"/>
      <c r="F8" s="40">
        <f t="shared" ref="F8:F22" si="0">SUM(B8:E8)</f>
        <v>4.4486028532496179E-3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2.7555326352980112E-2</v>
      </c>
      <c r="C9" s="22"/>
      <c r="D9" s="40">
        <f>VLOOKUP($A$1,'Background data'!$T$28:$V$47,2,FALSE)*'Background data'!J34</f>
        <v>-7.4780347164147293E-3</v>
      </c>
      <c r="E9" s="22"/>
      <c r="F9" s="40">
        <f t="shared" si="0"/>
        <v>2.0077291636565381E-2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0.65766828776317621</v>
      </c>
      <c r="C10" s="22"/>
      <c r="D10" s="40">
        <f>VLOOKUP($A$1,'Background data'!$T$28:$V$47,2,FALSE)*'Background data'!J35</f>
        <v>-0.17847969662120058</v>
      </c>
      <c r="E10" s="22"/>
      <c r="F10" s="40">
        <f t="shared" si="0"/>
        <v>0.47918859114197565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4.6495904465330611</v>
      </c>
      <c r="C12" s="8">
        <f>VLOOKUP($A$1,'Background data'!$T$50:$W$69,4,FALSE)*'Background data'!$L31</f>
        <v>0.75412151962418139</v>
      </c>
      <c r="D12" s="8">
        <f>VLOOKUP($A$1,'Background data'!$T$50:$W$69,2,FALSE)*'Background data'!$L31</f>
        <v>22.040294303953587</v>
      </c>
      <c r="E12" s="7"/>
      <c r="F12" s="21">
        <f t="shared" si="0"/>
        <v>27.44400627011083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2.5384550493545405E-2</v>
      </c>
      <c r="C13" s="12">
        <f>VLOOKUP($A$1,'Background data'!$T$50:$W$69,4,FALSE)*'Background data'!$L32</f>
        <v>4.1171445126835021E-3</v>
      </c>
      <c r="D13" s="12">
        <f>VLOOKUP($A$1,'Background data'!$T$50:$W$69,2,FALSE)*'Background data'!$L32</f>
        <v>0.12032951505836093</v>
      </c>
      <c r="E13" s="7"/>
      <c r="F13" s="39">
        <f t="shared" si="0"/>
        <v>0.14983121006458983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0.33935642924764708</v>
      </c>
      <c r="C14" s="12">
        <f>VLOOKUP($A$1,'Background data'!$T$50:$W$69,4,FALSE)*'Background data'!$L33</f>
        <v>5.504054369117474E-2</v>
      </c>
      <c r="D14" s="12">
        <f>VLOOKUP($A$1,'Background data'!$T$50:$W$69,2,FALSE)*'Background data'!$L33</f>
        <v>1.6086396555924618</v>
      </c>
      <c r="E14" s="7"/>
      <c r="F14" s="22">
        <f t="shared" si="0"/>
        <v>2.0030366285312837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1.2566500518482456E-2</v>
      </c>
      <c r="C15" s="12">
        <f>VLOOKUP($A$1,'Background data'!$T$50:$W$69,4,FALSE)*'Background data'!$L34</f>
        <v>2.038172732917213E-3</v>
      </c>
      <c r="D15" s="12">
        <f>VLOOKUP($A$1,'Background data'!$T$50:$W$69,2,FALSE)*'Background data'!$L34</f>
        <v>5.9568551893567148E-2</v>
      </c>
      <c r="E15" s="7"/>
      <c r="F15" s="39">
        <f t="shared" si="0"/>
        <v>7.4173225144966812E-2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6.3131875740623268E-3</v>
      </c>
      <c r="C16" s="12">
        <f>VLOOKUP($A$1,'Background data'!$T$50:$W$69,4,FALSE)*'Background data'!$L35</f>
        <v>1.0239419281701091E-3</v>
      </c>
      <c r="D16" s="12">
        <f>VLOOKUP($A$1,'Background data'!$T$50:$W$69,2,FALSE)*'Background data'!$L35</f>
        <v>2.992618677461124E-2</v>
      </c>
      <c r="E16" s="7"/>
      <c r="F16" s="39">
        <f t="shared" si="0"/>
        <v>3.7263316276843678E-2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4.8372672217816956E-3</v>
      </c>
      <c r="C17" s="12">
        <f>VLOOKUP($A$1,'Background data'!$T$50:$W$69,4,FALSE)*'Background data'!$L36</f>
        <v>7.8456099522448898E-4</v>
      </c>
      <c r="D17" s="12">
        <f>VLOOKUP($A$1,'Background data'!$T$50:$W$69,2,FALSE)*'Background data'!$L36</f>
        <v>2.2929932092069137E-2</v>
      </c>
      <c r="E17" s="7"/>
      <c r="F17" s="39">
        <f t="shared" si="0"/>
        <v>2.8551760309075323E-2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0.80257953683981342</v>
      </c>
      <c r="C18" s="12">
        <f>VLOOKUP($A$1,'Background data'!$T$50:$W$69,4,FALSE)*'Background data'!$L37</f>
        <v>0.13017114236205626</v>
      </c>
      <c r="D18" s="12">
        <f>VLOOKUP($A$1,'Background data'!$T$50:$W$69,2,FALSE)*'Background data'!$L37</f>
        <v>3.8044402830081543</v>
      </c>
      <c r="E18" s="7"/>
      <c r="F18" s="22">
        <f t="shared" si="0"/>
        <v>4.7371909622100237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9.4805308594753425E-3</v>
      </c>
      <c r="C19" s="12">
        <f>VLOOKUP($A$1,'Background data'!$T$50:$W$69,4,FALSE)*'Background data'!$L38</f>
        <v>1.5376563636744507E-3</v>
      </c>
      <c r="D19" s="12">
        <f>VLOOKUP($A$1,'Background data'!$T$50:$W$69,2,FALSE)*'Background data'!$L38</f>
        <v>4.4940235640830613E-2</v>
      </c>
      <c r="E19" s="7"/>
      <c r="F19" s="39">
        <f t="shared" si="0"/>
        <v>5.5958422863980409E-2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0.3154634453455033</v>
      </c>
      <c r="C20" s="12">
        <f>VLOOKUP($A$1,'Background data'!$T$50:$W$69,4,FALSE)*'Background data'!$L39</f>
        <v>5.1165317789918008E-2</v>
      </c>
      <c r="D20" s="12">
        <f>VLOOKUP($A$1,'Background data'!$T$50:$W$69,2,FALSE)*'Background data'!$L39</f>
        <v>1.4953805625479257</v>
      </c>
      <c r="E20" s="7"/>
      <c r="F20" s="22">
        <f t="shared" si="0"/>
        <v>1.862009325683347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0.3</v>
      </c>
      <c r="F22" s="21">
        <f t="shared" si="0"/>
        <v>0.3</v>
      </c>
      <c r="G22" s="38">
        <v>9300</v>
      </c>
    </row>
    <row r="23" spans="1:7" x14ac:dyDescent="0.25">
      <c r="A23" s="24" t="s">
        <v>74</v>
      </c>
      <c r="B23" s="26">
        <f>SUM(B7:B22)</f>
        <v>7.0000000000000009</v>
      </c>
      <c r="C23" s="26">
        <f t="shared" ref="C23:F23" si="1">SUM(C7:C22)</f>
        <v>1.0000000000000002</v>
      </c>
      <c r="D23" s="26">
        <f t="shared" si="1"/>
        <v>29.000000000000004</v>
      </c>
      <c r="E23" s="26">
        <f t="shared" si="1"/>
        <v>0.3</v>
      </c>
      <c r="F23" s="26">
        <f t="shared" si="1"/>
        <v>37.300000000000004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2.4800511514191248</v>
      </c>
      <c r="D28" s="21"/>
      <c r="E28" s="39">
        <f>D7*1000000/$G7</f>
        <v>-0.67304260422198914</v>
      </c>
      <c r="F28" s="21"/>
      <c r="G28" s="22">
        <f>SUM(C28:F28)</f>
        <v>1.8070085471971358</v>
      </c>
    </row>
    <row r="29" spans="1:7" x14ac:dyDescent="0.25">
      <c r="A29" s="20" t="s">
        <v>82</v>
      </c>
      <c r="B29" s="21" t="s">
        <v>79</v>
      </c>
      <c r="C29" s="39">
        <f>C28</f>
        <v>2.4800511514191248</v>
      </c>
      <c r="D29" s="21"/>
      <c r="E29" s="39">
        <f>E28</f>
        <v>-0.67304260422198914</v>
      </c>
      <c r="F29" s="21"/>
      <c r="G29" s="22">
        <f t="shared" ref="G29" si="2">G28</f>
        <v>1.8070085471971358</v>
      </c>
    </row>
    <row r="30" spans="1:7" x14ac:dyDescent="0.25">
      <c r="A30" s="20" t="s">
        <v>60</v>
      </c>
      <c r="B30" s="22" t="s">
        <v>77</v>
      </c>
      <c r="C30" s="39">
        <f>B8*1000000/$G8</f>
        <v>2.7502431592744214</v>
      </c>
      <c r="D30" s="21"/>
      <c r="E30" s="39">
        <f>D8*1000000/$G8</f>
        <v>-0.74636800015297178</v>
      </c>
      <c r="F30" s="21"/>
      <c r="G30" s="22">
        <f t="shared" ref="G30:G45" si="3">SUM(C30:F30)</f>
        <v>2.0038751591214496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12.41230916800906</v>
      </c>
      <c r="D31" s="21"/>
      <c r="E31" s="39">
        <f t="shared" si="4"/>
        <v>-3.3684841064931215</v>
      </c>
      <c r="F31" s="21"/>
      <c r="G31" s="22">
        <f t="shared" si="3"/>
        <v>9.043825061515939</v>
      </c>
    </row>
    <row r="32" spans="1:7" x14ac:dyDescent="0.25">
      <c r="A32" s="20" t="s">
        <v>64</v>
      </c>
      <c r="B32" s="22" t="s">
        <v>78</v>
      </c>
      <c r="C32" s="21">
        <f t="shared" si="4"/>
        <v>15658.768756266101</v>
      </c>
      <c r="D32" s="21"/>
      <c r="E32" s="21">
        <f t="shared" si="4"/>
        <v>-4249.5165862190615</v>
      </c>
      <c r="F32" s="21"/>
      <c r="G32" s="21">
        <f t="shared" si="3"/>
        <v>11409.252170047039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80.582156785668289</v>
      </c>
      <c r="D34" s="21">
        <f t="shared" ref="D34:E34" si="5">C12*1000000/$G12</f>
        <v>13.06969704721285</v>
      </c>
      <c r="E34" s="21">
        <f t="shared" si="5"/>
        <v>381.98083715690791</v>
      </c>
      <c r="F34" s="21"/>
      <c r="G34" s="21">
        <f t="shared" si="3"/>
        <v>475.63269098978907</v>
      </c>
    </row>
    <row r="35" spans="1:7" x14ac:dyDescent="0.25">
      <c r="A35" s="20" t="s">
        <v>84</v>
      </c>
      <c r="B35" s="7" t="s">
        <v>79</v>
      </c>
      <c r="C35" s="21">
        <f>C34/11.08</f>
        <v>7.2727578326415419</v>
      </c>
      <c r="D35" s="22">
        <f t="shared" ref="D35:E35" si="6">D34/11.08</f>
        <v>1.1795755457773331</v>
      </c>
      <c r="E35" s="21">
        <f t="shared" si="6"/>
        <v>34.474804797554867</v>
      </c>
      <c r="F35" s="21"/>
      <c r="G35" s="21">
        <f t="shared" ref="G35" si="7">G34/11.08</f>
        <v>42.927138175973745</v>
      </c>
    </row>
    <row r="36" spans="1:7" x14ac:dyDescent="0.25">
      <c r="A36" s="20" t="s">
        <v>83</v>
      </c>
      <c r="B36" s="8" t="s">
        <v>79</v>
      </c>
      <c r="C36" s="40">
        <f>B13*1000000/$G13</f>
        <v>1.5525718956296883E-2</v>
      </c>
      <c r="D36" s="40">
        <f t="shared" ref="D36:E36" si="8">C13*1000000/$G13</f>
        <v>2.5181312004180444E-3</v>
      </c>
      <c r="E36" s="40">
        <f t="shared" si="8"/>
        <v>7.3596033674838482E-2</v>
      </c>
      <c r="F36" s="21"/>
      <c r="G36" s="40">
        <f t="shared" si="3"/>
        <v>9.1639883831553415E-2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6.3312766650680423</v>
      </c>
      <c r="D37" s="22">
        <f t="shared" si="9"/>
        <v>1.0268758151338571</v>
      </c>
      <c r="E37" s="21">
        <f t="shared" si="9"/>
        <v>30.011933872993691</v>
      </c>
      <c r="F37" s="21"/>
      <c r="G37" s="21">
        <f t="shared" si="3"/>
        <v>37.370086353195589</v>
      </c>
    </row>
    <row r="38" spans="1:7" x14ac:dyDescent="0.25">
      <c r="A38" s="20" t="s">
        <v>63</v>
      </c>
      <c r="B38" s="8" t="s">
        <v>80</v>
      </c>
      <c r="C38" s="21">
        <f t="shared" si="9"/>
        <v>21.371599521228667</v>
      </c>
      <c r="D38" s="22">
        <f t="shared" si="9"/>
        <v>3.4662801580224714</v>
      </c>
      <c r="E38" s="21">
        <f t="shared" si="9"/>
        <v>101.30706104348155</v>
      </c>
      <c r="F38" s="21"/>
      <c r="G38" s="21">
        <f t="shared" si="3"/>
        <v>126.14494072273268</v>
      </c>
    </row>
    <row r="39" spans="1:7" x14ac:dyDescent="0.25">
      <c r="A39" s="20" t="s">
        <v>65</v>
      </c>
      <c r="B39" s="8" t="s">
        <v>77</v>
      </c>
      <c r="C39" s="22">
        <f t="shared" si="9"/>
        <v>2.8437781865145619</v>
      </c>
      <c r="D39" s="22">
        <f t="shared" si="9"/>
        <v>0.46123510277932844</v>
      </c>
      <c r="E39" s="22">
        <f t="shared" si="9"/>
        <v>13.480264312887947</v>
      </c>
      <c r="F39" s="21"/>
      <c r="G39" s="22">
        <f t="shared" si="3"/>
        <v>16.785277602181836</v>
      </c>
    </row>
    <row r="40" spans="1:7" x14ac:dyDescent="0.25">
      <c r="A40" s="20" t="s">
        <v>66</v>
      </c>
      <c r="B40" s="8" t="s">
        <v>77</v>
      </c>
      <c r="C40" s="22">
        <f t="shared" si="9"/>
        <v>2.1789491990007637</v>
      </c>
      <c r="D40" s="22">
        <f t="shared" si="9"/>
        <v>0.35340585370472477</v>
      </c>
      <c r="E40" s="22">
        <f t="shared" si="9"/>
        <v>10.328798239670784</v>
      </c>
      <c r="F40" s="21"/>
      <c r="G40" s="22">
        <f t="shared" si="3"/>
        <v>12.861153292376272</v>
      </c>
    </row>
    <row r="41" spans="1:7" x14ac:dyDescent="0.25">
      <c r="A41" s="20" t="s">
        <v>67</v>
      </c>
      <c r="B41" s="7" t="s">
        <v>78</v>
      </c>
      <c r="C41" s="21">
        <f t="shared" si="9"/>
        <v>8723.6906178240588</v>
      </c>
      <c r="D41" s="21">
        <f t="shared" si="9"/>
        <v>1414.9037213266984</v>
      </c>
      <c r="E41" s="21">
        <f t="shared" si="9"/>
        <v>41352.611771827767</v>
      </c>
      <c r="F41" s="21"/>
      <c r="G41" s="21">
        <f t="shared" si="3"/>
        <v>51491.206110978528</v>
      </c>
    </row>
    <row r="42" spans="1:7" x14ac:dyDescent="0.25">
      <c r="A42" s="20" t="s">
        <v>68</v>
      </c>
      <c r="B42" s="8" t="s">
        <v>78</v>
      </c>
      <c r="C42" s="21">
        <f t="shared" si="9"/>
        <v>225.7269252256034</v>
      </c>
      <c r="D42" s="21">
        <f t="shared" si="9"/>
        <v>36.610865801772633</v>
      </c>
      <c r="E42" s="21">
        <f t="shared" si="9"/>
        <v>1070.0056104959669</v>
      </c>
      <c r="F42" s="21"/>
      <c r="G42" s="22">
        <f t="shared" si="3"/>
        <v>1332.3434015233429</v>
      </c>
    </row>
    <row r="43" spans="1:7" x14ac:dyDescent="0.25">
      <c r="A43" s="20" t="s">
        <v>69</v>
      </c>
      <c r="B43" s="7" t="s">
        <v>78</v>
      </c>
      <c r="C43" s="21">
        <f t="shared" si="9"/>
        <v>2426.6418872731019</v>
      </c>
      <c r="D43" s="21">
        <f t="shared" si="9"/>
        <v>393.57936761475389</v>
      </c>
      <c r="E43" s="21">
        <f t="shared" si="9"/>
        <v>11502.927404214812</v>
      </c>
      <c r="F43" s="21"/>
      <c r="G43" s="21">
        <f t="shared" si="3"/>
        <v>14323.148659102668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32.258064516129032</v>
      </c>
      <c r="G45" s="41">
        <f t="shared" si="3"/>
        <v>32.258064516129032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18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0.52550753438242959</v>
      </c>
      <c r="C7" s="22"/>
      <c r="D7" s="40">
        <f>VLOOKUP($A$1,'Background data'!$T$28:$V$47,2,FALSE)*'Background data'!J32</f>
        <v>-8.7973104774001706E-2</v>
      </c>
      <c r="E7" s="22"/>
      <c r="F7" s="40">
        <f>SUM(B7:E7)</f>
        <v>0.43753442960842787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2.2421598071095578E-2</v>
      </c>
      <c r="C8" s="22"/>
      <c r="D8" s="40">
        <f>VLOOKUP($A$1,'Background data'!$T$28:$V$47,2,FALSE)*'Background data'!J33</f>
        <v>-3.7535096402130609E-3</v>
      </c>
      <c r="E8" s="22"/>
      <c r="F8" s="40">
        <f t="shared" ref="F8:F22" si="0">SUM(B8:E8)</f>
        <v>1.8668088430882517E-2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0.10119243687990737</v>
      </c>
      <c r="C9" s="22"/>
      <c r="D9" s="40">
        <f>VLOOKUP($A$1,'Background data'!$T$28:$V$47,2,FALSE)*'Background data'!J34</f>
        <v>-1.6940219253819878E-2</v>
      </c>
      <c r="E9" s="22"/>
      <c r="F9" s="40">
        <f t="shared" si="0"/>
        <v>8.4252217626087492E-2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2.4151794046959076</v>
      </c>
      <c r="C10" s="22"/>
      <c r="D10" s="40">
        <f>VLOOKUP($A$1,'Background data'!$T$28:$V$47,2,FALSE)*'Background data'!J35</f>
        <v>-0.40431547963820813</v>
      </c>
      <c r="E10" s="22"/>
      <c r="F10" s="40">
        <f t="shared" si="0"/>
        <v>2.0108639250576994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21.821033320852941</v>
      </c>
      <c r="C12" s="8">
        <f>VLOOKUP($A$1,'Background data'!$T$50:$W$69,4,FALSE)*'Background data'!$L31</f>
        <v>4.5247291177450881</v>
      </c>
      <c r="D12" s="8">
        <f>VLOOKUP($A$1,'Background data'!$T$50:$W$69,2,FALSE)*'Background data'!$L31</f>
        <v>81.831975121062413</v>
      </c>
      <c r="E12" s="7"/>
      <c r="F12" s="21">
        <f t="shared" si="0"/>
        <v>108.17773755966044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0.11913245446543645</v>
      </c>
      <c r="C13" s="12">
        <f>VLOOKUP($A$1,'Background data'!$T$50:$W$69,4,FALSE)*'Background data'!$L32</f>
        <v>2.4702867076101011E-2</v>
      </c>
      <c r="D13" s="12">
        <f>VLOOKUP($A$1,'Background data'!$T$50:$W$69,2,FALSE)*'Background data'!$L32</f>
        <v>0.44676362968615069</v>
      </c>
      <c r="E13" s="7"/>
      <c r="F13" s="39">
        <f t="shared" si="0"/>
        <v>0.59059895122768813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1.5926366064736204</v>
      </c>
      <c r="C14" s="12">
        <f>VLOOKUP($A$1,'Background data'!$T$50:$W$69,4,FALSE)*'Background data'!$L33</f>
        <v>0.33024326214704847</v>
      </c>
      <c r="D14" s="12">
        <f>VLOOKUP($A$1,'Background data'!$T$50:$W$69,2,FALSE)*'Background data'!$L33</f>
        <v>5.9726135440752035</v>
      </c>
      <c r="E14" s="7"/>
      <c r="F14" s="22">
        <f t="shared" si="0"/>
        <v>7.8954934126958722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5.8975952762632559E-2</v>
      </c>
      <c r="C15" s="12">
        <f>VLOOKUP($A$1,'Background data'!$T$50:$W$69,4,FALSE)*'Background data'!$L34</f>
        <v>1.2229036397503279E-2</v>
      </c>
      <c r="D15" s="12">
        <f>VLOOKUP($A$1,'Background data'!$T$50:$W$69,2,FALSE)*'Background data'!$L34</f>
        <v>0.22116820171850857</v>
      </c>
      <c r="E15" s="7"/>
      <c r="F15" s="39">
        <f t="shared" si="0"/>
        <v>0.29237319087864444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2.9628475453602345E-2</v>
      </c>
      <c r="C16" s="12">
        <f>VLOOKUP($A$1,'Background data'!$T$50:$W$69,4,FALSE)*'Background data'!$L35</f>
        <v>6.1436515690206552E-3</v>
      </c>
      <c r="D16" s="12">
        <f>VLOOKUP($A$1,'Background data'!$T$50:$W$69,2,FALSE)*'Background data'!$L35</f>
        <v>0.11111099234137574</v>
      </c>
      <c r="E16" s="7"/>
      <c r="F16" s="39">
        <f t="shared" si="0"/>
        <v>0.14688311936399873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2.2701820825331818E-2</v>
      </c>
      <c r="C17" s="12">
        <f>VLOOKUP($A$1,'Background data'!$T$50:$W$69,4,FALSE)*'Background data'!$L36</f>
        <v>4.7073659713469341E-3</v>
      </c>
      <c r="D17" s="12">
        <f>VLOOKUP($A$1,'Background data'!$T$50:$W$69,2,FALSE)*'Background data'!$L36</f>
        <v>8.5135053398504912E-2</v>
      </c>
      <c r="E17" s="7"/>
      <c r="F17" s="39">
        <f t="shared" si="0"/>
        <v>0.11254424019518366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3.7665929972552394</v>
      </c>
      <c r="C18" s="12">
        <f>VLOOKUP($A$1,'Background data'!$T$50:$W$69,4,FALSE)*'Background data'!$L37</f>
        <v>0.78102685417233753</v>
      </c>
      <c r="D18" s="12">
        <f>VLOOKUP($A$1,'Background data'!$T$50:$W$69,2,FALSE)*'Background data'!$L37</f>
        <v>14.12525886883668</v>
      </c>
      <c r="E18" s="7"/>
      <c r="F18" s="22">
        <f t="shared" si="0"/>
        <v>18.672878720264258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4.4493161744652392E-2</v>
      </c>
      <c r="C19" s="12">
        <f>VLOOKUP($A$1,'Background data'!$T$50:$W$69,4,FALSE)*'Background data'!$L38</f>
        <v>9.2259381820467036E-3</v>
      </c>
      <c r="D19" s="12">
        <f>VLOOKUP($A$1,'Background data'!$T$50:$W$69,2,FALSE)*'Background data'!$L38</f>
        <v>0.16685567779534846</v>
      </c>
      <c r="E19" s="7"/>
      <c r="F19" s="39">
        <f t="shared" si="0"/>
        <v>0.22057477772204756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1.4805042361372098</v>
      </c>
      <c r="C20" s="12">
        <f>VLOOKUP($A$1,'Background data'!$T$50:$W$69,4,FALSE)*'Background data'!$L39</f>
        <v>0.30699190673950805</v>
      </c>
      <c r="D20" s="12">
        <f>VLOOKUP($A$1,'Background data'!$T$50:$W$69,2,FALSE)*'Background data'!$L39</f>
        <v>5.5521012243920662</v>
      </c>
      <c r="E20" s="7"/>
      <c r="F20" s="22">
        <f t="shared" si="0"/>
        <v>7.3395973672687838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0.5</v>
      </c>
      <c r="F22" s="21">
        <f t="shared" si="0"/>
        <v>0.5</v>
      </c>
      <c r="G22" s="38">
        <v>9300</v>
      </c>
    </row>
    <row r="23" spans="1:7" x14ac:dyDescent="0.25">
      <c r="A23" s="24" t="s">
        <v>74</v>
      </c>
      <c r="B23" s="26">
        <f>SUM(B7:B22)</f>
        <v>32.000000000000007</v>
      </c>
      <c r="C23" s="26">
        <f t="shared" ref="C23:F23" si="1">SUM(C7:C22)</f>
        <v>6.0000000000000018</v>
      </c>
      <c r="D23" s="26">
        <f t="shared" si="1"/>
        <v>108.00000000000001</v>
      </c>
      <c r="E23" s="26">
        <f t="shared" si="1"/>
        <v>0.5</v>
      </c>
      <c r="F23" s="26">
        <f t="shared" si="1"/>
        <v>146.50000000000003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9.1075829182396806</v>
      </c>
      <c r="D28" s="21"/>
      <c r="E28" s="39">
        <f>D7*1000000/$G7</f>
        <v>-1.5246638609012428</v>
      </c>
      <c r="F28" s="21"/>
      <c r="G28" s="22">
        <f>SUM(C28:F28)</f>
        <v>7.5829190573384375</v>
      </c>
    </row>
    <row r="29" spans="1:7" x14ac:dyDescent="0.25">
      <c r="A29" s="20" t="s">
        <v>82</v>
      </c>
      <c r="B29" s="21" t="s">
        <v>79</v>
      </c>
      <c r="C29" s="39">
        <f>C28</f>
        <v>9.1075829182396806</v>
      </c>
      <c r="D29" s="21"/>
      <c r="E29" s="39">
        <f>E28</f>
        <v>-1.5246638609012428</v>
      </c>
      <c r="F29" s="21"/>
      <c r="G29" s="22">
        <f t="shared" ref="G29" si="2">G28</f>
        <v>7.5829190573384375</v>
      </c>
    </row>
    <row r="30" spans="1:7" x14ac:dyDescent="0.25">
      <c r="A30" s="20" t="s">
        <v>60</v>
      </c>
      <c r="B30" s="22" t="s">
        <v>77</v>
      </c>
      <c r="C30" s="39">
        <f>B8*1000000/$G8</f>
        <v>10.099818950943954</v>
      </c>
      <c r="D30" s="21"/>
      <c r="E30" s="39">
        <f>D8*1000000/$G8</f>
        <v>-1.6907701082040814</v>
      </c>
      <c r="F30" s="21"/>
      <c r="G30" s="22">
        <f t="shared" ref="G30:G45" si="3">SUM(C30:F30)</f>
        <v>8.4090488427398729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45.582178774733052</v>
      </c>
      <c r="D31" s="21"/>
      <c r="E31" s="39">
        <f t="shared" si="4"/>
        <v>-7.6307293936125564</v>
      </c>
      <c r="F31" s="21"/>
      <c r="G31" s="22">
        <f t="shared" si="3"/>
        <v>37.951449381120497</v>
      </c>
    </row>
    <row r="32" spans="1:7" x14ac:dyDescent="0.25">
      <c r="A32" s="20" t="s">
        <v>64</v>
      </c>
      <c r="B32" s="22" t="s">
        <v>78</v>
      </c>
      <c r="C32" s="21">
        <f t="shared" si="4"/>
        <v>57504.271540378752</v>
      </c>
      <c r="D32" s="21"/>
      <c r="E32" s="21">
        <f t="shared" si="4"/>
        <v>-9626.5590390049547</v>
      </c>
      <c r="F32" s="21"/>
      <c r="G32" s="21">
        <f t="shared" si="3"/>
        <v>47877.712501373797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378.18082011876845</v>
      </c>
      <c r="D34" s="21">
        <f t="shared" ref="D34:E34" si="5">C12*1000000/$G12</f>
        <v>78.418182283277091</v>
      </c>
      <c r="E34" s="21">
        <f t="shared" si="5"/>
        <v>1418.2318045244785</v>
      </c>
      <c r="F34" s="21"/>
      <c r="G34" s="21">
        <f t="shared" si="3"/>
        <v>1874.830806926524</v>
      </c>
    </row>
    <row r="35" spans="1:7" x14ac:dyDescent="0.25">
      <c r="A35" s="20" t="s">
        <v>84</v>
      </c>
      <c r="B35" s="7" t="s">
        <v>79</v>
      </c>
      <c r="C35" s="21">
        <f>C34/11.08</f>
        <v>34.131842971007984</v>
      </c>
      <c r="D35" s="22">
        <f t="shared" ref="D35:E35" si="6">D34/11.08</f>
        <v>7.0774532746639975</v>
      </c>
      <c r="E35" s="21">
        <f t="shared" si="6"/>
        <v>127.99926033614427</v>
      </c>
      <c r="F35" s="21"/>
      <c r="G35" s="21">
        <f t="shared" ref="G35" si="7">G34/11.08</f>
        <v>169.20855658181625</v>
      </c>
    </row>
    <row r="36" spans="1:7" x14ac:dyDescent="0.25">
      <c r="A36" s="20" t="s">
        <v>83</v>
      </c>
      <c r="B36" s="8" t="s">
        <v>79</v>
      </c>
      <c r="C36" s="40">
        <f>B13*1000000/$G13</f>
        <v>7.286388652320272E-2</v>
      </c>
      <c r="D36" s="40">
        <f t="shared" ref="D36:E36" si="8">C13*1000000/$G13</f>
        <v>1.5108787202508264E-2</v>
      </c>
      <c r="E36" s="40">
        <f t="shared" si="8"/>
        <v>0.27324992641354784</v>
      </c>
      <c r="F36" s="21"/>
      <c r="G36" s="40">
        <f t="shared" si="3"/>
        <v>0.36122260013925883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29.713369523761571</v>
      </c>
      <c r="D37" s="22">
        <f t="shared" si="9"/>
        <v>6.1612548908031437</v>
      </c>
      <c r="E37" s="21">
        <f t="shared" si="9"/>
        <v>111.42935716558215</v>
      </c>
      <c r="F37" s="21"/>
      <c r="G37" s="21">
        <f t="shared" si="3"/>
        <v>147.30398158014685</v>
      </c>
    </row>
    <row r="38" spans="1:7" x14ac:dyDescent="0.25">
      <c r="A38" s="20" t="s">
        <v>63</v>
      </c>
      <c r="B38" s="8" t="s">
        <v>80</v>
      </c>
      <c r="C38" s="21">
        <f t="shared" si="9"/>
        <v>100.29923939223224</v>
      </c>
      <c r="D38" s="22">
        <f t="shared" si="9"/>
        <v>20.797680948134829</v>
      </c>
      <c r="E38" s="21">
        <f t="shared" si="9"/>
        <v>376.13639748045671</v>
      </c>
      <c r="F38" s="21"/>
      <c r="G38" s="21">
        <f t="shared" si="3"/>
        <v>497.2333178208238</v>
      </c>
    </row>
    <row r="39" spans="1:7" x14ac:dyDescent="0.25">
      <c r="A39" s="20" t="s">
        <v>65</v>
      </c>
      <c r="B39" s="8" t="s">
        <v>77</v>
      </c>
      <c r="C39" s="22">
        <f t="shared" si="9"/>
        <v>13.346160114235289</v>
      </c>
      <c r="D39" s="22">
        <f t="shared" si="9"/>
        <v>2.7674106166759707</v>
      </c>
      <c r="E39" s="22">
        <f t="shared" si="9"/>
        <v>50.049996550169247</v>
      </c>
      <c r="F39" s="21"/>
      <c r="G39" s="22">
        <f t="shared" si="3"/>
        <v>66.163567281080503</v>
      </c>
    </row>
    <row r="40" spans="1:7" x14ac:dyDescent="0.25">
      <c r="A40" s="20" t="s">
        <v>66</v>
      </c>
      <c r="B40" s="8" t="s">
        <v>77</v>
      </c>
      <c r="C40" s="22">
        <f t="shared" si="9"/>
        <v>10.226045416816135</v>
      </c>
      <c r="D40" s="22">
        <f t="shared" si="9"/>
        <v>2.1204351222283488</v>
      </c>
      <c r="E40" s="22">
        <f t="shared" si="9"/>
        <v>38.349123152479692</v>
      </c>
      <c r="F40" s="21"/>
      <c r="G40" s="22">
        <f t="shared" si="3"/>
        <v>50.695603691524177</v>
      </c>
    </row>
    <row r="41" spans="1:7" x14ac:dyDescent="0.25">
      <c r="A41" s="20" t="s">
        <v>67</v>
      </c>
      <c r="B41" s="7" t="s">
        <v>78</v>
      </c>
      <c r="C41" s="21">
        <f t="shared" si="9"/>
        <v>40941.228231035217</v>
      </c>
      <c r="D41" s="21">
        <f t="shared" si="9"/>
        <v>8489.4223279601902</v>
      </c>
      <c r="E41" s="21">
        <f t="shared" si="9"/>
        <v>153535.42248735522</v>
      </c>
      <c r="F41" s="21"/>
      <c r="G41" s="21">
        <f t="shared" si="3"/>
        <v>202966.07304635062</v>
      </c>
    </row>
    <row r="42" spans="1:7" x14ac:dyDescent="0.25">
      <c r="A42" s="20" t="s">
        <v>68</v>
      </c>
      <c r="B42" s="8" t="s">
        <v>78</v>
      </c>
      <c r="C42" s="21">
        <f t="shared" si="9"/>
        <v>1059.360993920295</v>
      </c>
      <c r="D42" s="21">
        <f t="shared" si="9"/>
        <v>219.66519481063582</v>
      </c>
      <c r="E42" s="21">
        <f t="shared" si="9"/>
        <v>3972.7542332225821</v>
      </c>
      <c r="F42" s="21"/>
      <c r="G42" s="22">
        <f t="shared" si="3"/>
        <v>5251.7804219535128</v>
      </c>
    </row>
    <row r="43" spans="1:7" x14ac:dyDescent="0.25">
      <c r="A43" s="20" t="s">
        <v>69</v>
      </c>
      <c r="B43" s="7" t="s">
        <v>78</v>
      </c>
      <c r="C43" s="21">
        <f t="shared" si="9"/>
        <v>11388.494124132383</v>
      </c>
      <c r="D43" s="21">
        <f t="shared" si="9"/>
        <v>2361.4762056885234</v>
      </c>
      <c r="E43" s="21">
        <f t="shared" si="9"/>
        <v>42708.470956862046</v>
      </c>
      <c r="F43" s="21"/>
      <c r="G43" s="21">
        <f t="shared" si="3"/>
        <v>56458.441286682952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53.763440860215056</v>
      </c>
      <c r="G45" s="41">
        <f t="shared" si="3"/>
        <v>53.763440860215056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13" workbookViewId="0">
      <selection activeCell="G45" sqref="G45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50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3.8114686466135592</v>
      </c>
      <c r="C7" s="22"/>
      <c r="D7" s="40">
        <f>VLOOKUP($A$1,'Background data'!$T$28:$V$47,2,FALSE)*'Background data'!J32</f>
        <v>-1.1320415159755963</v>
      </c>
      <c r="E7" s="22"/>
      <c r="F7" s="40">
        <f>SUM(B7:E7)</f>
        <v>2.6794271306379631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0.16262225080251713</v>
      </c>
      <c r="C8" s="22"/>
      <c r="D8" s="40">
        <f>VLOOKUP($A$1,'Background data'!$T$28:$V$47,2,FALSE)*'Background data'!J33</f>
        <v>-4.8300315809605643E-2</v>
      </c>
      <c r="E8" s="22"/>
      <c r="F8" s="40">
        <f t="shared" ref="F8:F22" si="0">SUM(B8:E8)</f>
        <v>0.11432193499291149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0.73394152358909404</v>
      </c>
      <c r="C9" s="22"/>
      <c r="D9" s="40">
        <f>VLOOKUP($A$1,'Background data'!$T$28:$V$47,2,FALSE)*'Background data'!J34</f>
        <v>-0.21798743529989112</v>
      </c>
      <c r="E9" s="22"/>
      <c r="F9" s="40">
        <f t="shared" si="0"/>
        <v>0.51595408828920286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17.517123874852356</v>
      </c>
      <c r="C10" s="22"/>
      <c r="D10" s="40">
        <f>VLOOKUP($A$1,'Background data'!$T$28:$V$47,2,FALSE)*'Background data'!J35</f>
        <v>-5.2027481544257146</v>
      </c>
      <c r="E10" s="22"/>
      <c r="F10" s="40">
        <f t="shared" si="0"/>
        <v>12.314375720426641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457.58196720389304</v>
      </c>
      <c r="C12" s="8">
        <f>VLOOKUP($A$1,'Background data'!$T$50:$W$69,4,FALSE)*'Background data'!$L31</f>
        <v>49.772020295195972</v>
      </c>
      <c r="D12" s="8">
        <f>VLOOKUP($A$1,'Background data'!$T$50:$W$69,2,FALSE)*'Background data'!$L31</f>
        <v>1207.801838336836</v>
      </c>
      <c r="E12" s="7"/>
      <c r="F12" s="21">
        <f t="shared" si="0"/>
        <v>1715.155825835925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2.4981797181908996</v>
      </c>
      <c r="C13" s="12">
        <f>VLOOKUP($A$1,'Background data'!$T$50:$W$69,4,FALSE)*'Background data'!$L32</f>
        <v>0.27173153783711113</v>
      </c>
      <c r="D13" s="12">
        <f>VLOOKUP($A$1,'Background data'!$T$50:$W$69,2,FALSE)*'Background data'!$L32</f>
        <v>6.5940230874139587</v>
      </c>
      <c r="E13" s="7"/>
      <c r="F13" s="39">
        <f t="shared" si="0"/>
        <v>9.3639343434419686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33.397217295603575</v>
      </c>
      <c r="C14" s="12">
        <f>VLOOKUP($A$1,'Background data'!$T$50:$W$69,4,FALSE)*'Background data'!$L33</f>
        <v>3.6326758836175328</v>
      </c>
      <c r="D14" s="12">
        <f>VLOOKUP($A$1,'Background data'!$T$50:$W$69,2,FALSE)*'Background data'!$L33</f>
        <v>88.152994077651215</v>
      </c>
      <c r="E14" s="7"/>
      <c r="F14" s="22">
        <f t="shared" si="0"/>
        <v>125.18288725687232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1.2367119414578867</v>
      </c>
      <c r="C15" s="12">
        <f>VLOOKUP($A$1,'Background data'!$T$50:$W$69,4,FALSE)*'Background data'!$L34</f>
        <v>0.13451940037253607</v>
      </c>
      <c r="D15" s="12">
        <f>VLOOKUP($A$1,'Background data'!$T$50:$W$69,2,FALSE)*'Background data'!$L34</f>
        <v>3.2643396450113542</v>
      </c>
      <c r="E15" s="7"/>
      <c r="F15" s="39">
        <f t="shared" si="0"/>
        <v>4.6355709868417767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0.62130220342753617</v>
      </c>
      <c r="C16" s="12">
        <f>VLOOKUP($A$1,'Background data'!$T$50:$W$69,4,FALSE)*'Background data'!$L35</f>
        <v>6.7580167259227206E-2</v>
      </c>
      <c r="D16" s="12">
        <f>VLOOKUP($A$1,'Background data'!$T$50:$W$69,2,FALSE)*'Background data'!$L35</f>
        <v>1.6399464953743061</v>
      </c>
      <c r="E16" s="7"/>
      <c r="F16" s="39">
        <f t="shared" si="0"/>
        <v>2.3288288660610696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0.47605187525370574</v>
      </c>
      <c r="C17" s="12">
        <f>VLOOKUP($A$1,'Background data'!$T$50:$W$69,4,FALSE)*'Background data'!$L36</f>
        <v>5.1781025684816274E-2</v>
      </c>
      <c r="D17" s="12">
        <f>VLOOKUP($A$1,'Background data'!$T$50:$W$69,2,FALSE)*'Background data'!$L36</f>
        <v>1.2565537352544345</v>
      </c>
      <c r="E17" s="7"/>
      <c r="F17" s="39">
        <f t="shared" si="0"/>
        <v>1.7843866361929566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78.984574561526358</v>
      </c>
      <c r="C18" s="12">
        <f>VLOOKUP($A$1,'Background data'!$T$50:$W$69,4,FALSE)*'Background data'!$L37</f>
        <v>8.5912953958957132</v>
      </c>
      <c r="D18" s="12">
        <f>VLOOKUP($A$1,'Background data'!$T$50:$W$69,2,FALSE)*'Background data'!$L37</f>
        <v>208.48224185625821</v>
      </c>
      <c r="E18" s="7"/>
      <c r="F18" s="22">
        <f t="shared" si="0"/>
        <v>296.05811181368028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0.93301119973924485</v>
      </c>
      <c r="C19" s="12">
        <f>VLOOKUP($A$1,'Background data'!$T$50:$W$69,4,FALSE)*'Background data'!$L38</f>
        <v>0.10148532000251374</v>
      </c>
      <c r="D19" s="12">
        <f>VLOOKUP($A$1,'Background data'!$T$50:$W$69,2,FALSE)*'Background data'!$L38</f>
        <v>2.4627120887650431</v>
      </c>
      <c r="E19" s="7"/>
      <c r="F19" s="39">
        <f t="shared" si="0"/>
        <v>3.4972086085068019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31.045827705050279</v>
      </c>
      <c r="C20" s="12">
        <f>VLOOKUP($A$1,'Background data'!$T$50:$W$69,4,FALSE)*'Background data'!$L39</f>
        <v>3.3769109741345886</v>
      </c>
      <c r="D20" s="12">
        <f>VLOOKUP($A$1,'Background data'!$T$50:$W$69,2,FALSE)*'Background data'!$L39</f>
        <v>81.946428098946683</v>
      </c>
      <c r="E20" s="7"/>
      <c r="F20" s="22">
        <f t="shared" si="0"/>
        <v>116.36916677813156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10</v>
      </c>
      <c r="F22" s="21">
        <f t="shared" si="0"/>
        <v>10</v>
      </c>
      <c r="G22" s="38">
        <v>9300</v>
      </c>
    </row>
    <row r="23" spans="1:7" x14ac:dyDescent="0.25">
      <c r="A23" s="24" t="s">
        <v>74</v>
      </c>
      <c r="B23" s="26">
        <f>SUM(B7:B22)</f>
        <v>628.99999999999989</v>
      </c>
      <c r="C23" s="26">
        <f t="shared" ref="C23:F23" si="1">SUM(C7:C22)</f>
        <v>66.000000000000014</v>
      </c>
      <c r="D23" s="26">
        <f t="shared" si="1"/>
        <v>1595.0000000000005</v>
      </c>
      <c r="E23" s="26">
        <f t="shared" si="1"/>
        <v>10</v>
      </c>
      <c r="F23" s="26">
        <f t="shared" si="1"/>
        <v>2300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66.056648988103277</v>
      </c>
      <c r="D28" s="21"/>
      <c r="E28" s="39">
        <f>D7*1000000/$G7</f>
        <v>-19.619437018641186</v>
      </c>
      <c r="F28" s="21"/>
      <c r="G28" s="22">
        <f>SUM(C28:F28)</f>
        <v>46.437211969462091</v>
      </c>
    </row>
    <row r="29" spans="1:7" x14ac:dyDescent="0.25">
      <c r="A29" s="20" t="s">
        <v>82</v>
      </c>
      <c r="B29" s="21" t="s">
        <v>79</v>
      </c>
      <c r="C29" s="39">
        <f>C28</f>
        <v>66.056648988103277</v>
      </c>
      <c r="D29" s="21"/>
      <c r="E29" s="39">
        <f>E28</f>
        <v>-19.619437018641186</v>
      </c>
      <c r="F29" s="21"/>
      <c r="G29" s="22">
        <f t="shared" ref="G29" si="2">G28</f>
        <v>46.437211969462091</v>
      </c>
    </row>
    <row r="30" spans="1:7" x14ac:dyDescent="0.25">
      <c r="A30" s="20" t="s">
        <v>60</v>
      </c>
      <c r="B30" s="22" t="s">
        <v>77</v>
      </c>
      <c r="C30" s="39">
        <f>B8*1000000/$G8</f>
        <v>73.253266127259977</v>
      </c>
      <c r="D30" s="21"/>
      <c r="E30" s="39">
        <f>D8*1000000/$G8</f>
        <v>-21.756899013335875</v>
      </c>
      <c r="F30" s="21"/>
      <c r="G30" s="22">
        <f t="shared" ref="G30:G45" si="3">SUM(C30:F30)</f>
        <v>51.496367113924101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330.6042899049973</v>
      </c>
      <c r="D31" s="21"/>
      <c r="E31" s="39">
        <f t="shared" si="4"/>
        <v>-98.192538423374373</v>
      </c>
      <c r="F31" s="21"/>
      <c r="G31" s="22">
        <f t="shared" si="3"/>
        <v>232.41175148162293</v>
      </c>
    </row>
    <row r="32" spans="1:7" x14ac:dyDescent="0.25">
      <c r="A32" s="20" t="s">
        <v>64</v>
      </c>
      <c r="B32" s="22" t="s">
        <v>78</v>
      </c>
      <c r="C32" s="21">
        <f t="shared" si="4"/>
        <v>417074.37797267514</v>
      </c>
      <c r="D32" s="21"/>
      <c r="E32" s="21">
        <f t="shared" si="4"/>
        <v>-123874.9560577551</v>
      </c>
      <c r="F32" s="21"/>
      <c r="G32" s="21">
        <f t="shared" si="3"/>
        <v>293199.42191492004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7930.3633830830686</v>
      </c>
      <c r="D34" s="21">
        <f t="shared" ref="D34:E34" si="5">C12*1000000/$G12</f>
        <v>862.60000511604812</v>
      </c>
      <c r="E34" s="21">
        <f t="shared" si="5"/>
        <v>20932.440872388841</v>
      </c>
      <c r="F34" s="21"/>
      <c r="G34" s="21">
        <f t="shared" si="3"/>
        <v>29725.404260587959</v>
      </c>
    </row>
    <row r="35" spans="1:7" x14ac:dyDescent="0.25">
      <c r="A35" s="20" t="s">
        <v>84</v>
      </c>
      <c r="B35" s="7" t="s">
        <v>79</v>
      </c>
      <c r="C35" s="21">
        <f>C34/11.08</f>
        <v>715.73676742626969</v>
      </c>
      <c r="D35" s="22">
        <f t="shared" ref="D35:E35" si="6">D34/11.08</f>
        <v>77.851986021303986</v>
      </c>
      <c r="E35" s="21">
        <f t="shared" si="6"/>
        <v>1889.2094650170434</v>
      </c>
      <c r="F35" s="21"/>
      <c r="G35" s="21">
        <f t="shared" ref="G35" si="7">G34/11.08</f>
        <v>2682.7982184646171</v>
      </c>
    </row>
    <row r="36" spans="1:7" x14ac:dyDescent="0.25">
      <c r="A36" s="20" t="s">
        <v>83</v>
      </c>
      <c r="B36" s="8" t="s">
        <v>79</v>
      </c>
      <c r="C36" s="40">
        <f>B13*1000000/$G13</f>
        <v>1.5279386655601832</v>
      </c>
      <c r="D36" s="40">
        <f t="shared" ref="D36:E36" si="8">C13*1000000/$G13</f>
        <v>0.16619665922759089</v>
      </c>
      <c r="E36" s="40">
        <f t="shared" si="8"/>
        <v>4.0330416436782617</v>
      </c>
      <c r="F36" s="21"/>
      <c r="G36" s="40">
        <f t="shared" si="3"/>
        <v>5.7271769684660363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623.08241223140999</v>
      </c>
      <c r="D37" s="22">
        <f t="shared" si="9"/>
        <v>67.773803798834564</v>
      </c>
      <c r="E37" s="21">
        <f t="shared" si="9"/>
        <v>1644.645411896478</v>
      </c>
      <c r="F37" s="21"/>
      <c r="G37" s="21">
        <f t="shared" si="3"/>
        <v>2335.5016279267224</v>
      </c>
    </row>
    <row r="38" spans="1:7" x14ac:dyDescent="0.25">
      <c r="A38" s="20" t="s">
        <v>63</v>
      </c>
      <c r="B38" s="8" t="s">
        <v>80</v>
      </c>
      <c r="C38" s="21">
        <f t="shared" si="9"/>
        <v>2103.251601118855</v>
      </c>
      <c r="D38" s="22">
        <f t="shared" si="9"/>
        <v>228.77449042948311</v>
      </c>
      <c r="E38" s="21">
        <f t="shared" si="9"/>
        <v>5551.5980357335957</v>
      </c>
      <c r="F38" s="21"/>
      <c r="G38" s="21">
        <f t="shared" si="3"/>
        <v>7883.6241272819334</v>
      </c>
    </row>
    <row r="39" spans="1:7" x14ac:dyDescent="0.25">
      <c r="A39" s="20" t="s">
        <v>65</v>
      </c>
      <c r="B39" s="8" t="s">
        <v>77</v>
      </c>
      <c r="C39" s="22">
        <f t="shared" si="9"/>
        <v>279.86585739979108</v>
      </c>
      <c r="D39" s="22">
        <f t="shared" si="9"/>
        <v>30.441516783435681</v>
      </c>
      <c r="E39" s="22">
        <f t="shared" si="9"/>
        <v>738.7146375559937</v>
      </c>
      <c r="F39" s="21"/>
      <c r="G39" s="22">
        <f t="shared" si="3"/>
        <v>1049.0220117392205</v>
      </c>
    </row>
    <row r="40" spans="1:7" x14ac:dyDescent="0.25">
      <c r="A40" s="20" t="s">
        <v>66</v>
      </c>
      <c r="B40" s="8" t="s">
        <v>77</v>
      </c>
      <c r="C40" s="22">
        <f t="shared" si="9"/>
        <v>214.43778164581337</v>
      </c>
      <c r="D40" s="22">
        <f t="shared" si="9"/>
        <v>23.324786344511836</v>
      </c>
      <c r="E40" s="22">
        <f t="shared" si="9"/>
        <v>566.01519606055604</v>
      </c>
      <c r="F40" s="21"/>
      <c r="G40" s="22">
        <f t="shared" si="3"/>
        <v>803.77776405088127</v>
      </c>
    </row>
    <row r="41" spans="1:7" x14ac:dyDescent="0.25">
      <c r="A41" s="20" t="s">
        <v>67</v>
      </c>
      <c r="B41" s="7" t="s">
        <v>78</v>
      </c>
      <c r="C41" s="21">
        <f t="shared" si="9"/>
        <v>858527.98436441692</v>
      </c>
      <c r="D41" s="21">
        <f t="shared" si="9"/>
        <v>93383.64560756211</v>
      </c>
      <c r="E41" s="21">
        <f t="shared" si="9"/>
        <v>2266111.3245245456</v>
      </c>
      <c r="F41" s="21"/>
      <c r="G41" s="21">
        <f t="shared" si="3"/>
        <v>3218022.9544965248</v>
      </c>
    </row>
    <row r="42" spans="1:7" x14ac:dyDescent="0.25">
      <c r="A42" s="20" t="s">
        <v>68</v>
      </c>
      <c r="B42" s="8" t="s">
        <v>78</v>
      </c>
      <c r="C42" s="21">
        <f t="shared" si="9"/>
        <v>22214.552374743926</v>
      </c>
      <c r="D42" s="21">
        <f t="shared" si="9"/>
        <v>2416.3171429169938</v>
      </c>
      <c r="E42" s="21">
        <f t="shared" si="9"/>
        <v>58636.002113453411</v>
      </c>
      <c r="F42" s="21"/>
      <c r="G42" s="22">
        <f t="shared" si="3"/>
        <v>83266.871631114336</v>
      </c>
    </row>
    <row r="43" spans="1:7" x14ac:dyDescent="0.25">
      <c r="A43" s="20" t="s">
        <v>69</v>
      </c>
      <c r="B43" s="7" t="s">
        <v>78</v>
      </c>
      <c r="C43" s="21">
        <f t="shared" si="9"/>
        <v>238814.05926961752</v>
      </c>
      <c r="D43" s="21">
        <f t="shared" si="9"/>
        <v>25976.238262573759</v>
      </c>
      <c r="E43" s="21">
        <f t="shared" si="9"/>
        <v>630357.13922266674</v>
      </c>
      <c r="F43" s="21"/>
      <c r="G43" s="21">
        <f t="shared" si="3"/>
        <v>895147.436754858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1075.2688172043011</v>
      </c>
      <c r="G45" s="41">
        <f t="shared" si="3"/>
        <v>1075.2688172043011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20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0.40826385819494615</v>
      </c>
      <c r="C7" s="22"/>
      <c r="D7" s="40">
        <f>VLOOKUP($A$1,'Background data'!$T$28:$V$47,2,FALSE)*'Background data'!J32</f>
        <v>-5.345884268288769E-2</v>
      </c>
      <c r="E7" s="22"/>
      <c r="F7" s="40">
        <f>SUM(B7:E7)</f>
        <v>0.35480501551205845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1.7419213877036863E-2</v>
      </c>
      <c r="C8" s="22"/>
      <c r="D8" s="40">
        <f>VLOOKUP($A$1,'Background data'!$T$28:$V$47,2,FALSE)*'Background data'!J33</f>
        <v>-2.2809048501849856E-3</v>
      </c>
      <c r="E8" s="22"/>
      <c r="F8" s="40">
        <f t="shared" ref="F8:F22" si="0">SUM(B8:E8)</f>
        <v>1.5138309026851877E-2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7.8615837067474895E-2</v>
      </c>
      <c r="C9" s="22"/>
      <c r="D9" s="40">
        <f>VLOOKUP($A$1,'Background data'!$T$28:$V$47,2,FALSE)*'Background data'!J34</f>
        <v>-1.0294106573026296E-2</v>
      </c>
      <c r="E9" s="22"/>
      <c r="F9" s="40">
        <f t="shared" si="0"/>
        <v>6.8321730494448604E-2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1.8763393433605025</v>
      </c>
      <c r="C10" s="22"/>
      <c r="D10" s="40">
        <f>VLOOKUP($A$1,'Background data'!$T$28:$V$47,2,FALSE)*'Background data'!J35</f>
        <v>-0.24569142666683291</v>
      </c>
      <c r="E10" s="22"/>
      <c r="F10" s="40">
        <f t="shared" si="0"/>
        <v>1.6306479166936696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16.303625934329627</v>
      </c>
      <c r="C12" s="8">
        <f>VLOOKUP($A$1,'Background data'!$T$50:$W$69,4,FALSE)*'Background data'!$L31</f>
        <v>4.5247291177450881</v>
      </c>
      <c r="D12" s="8">
        <f>VLOOKUP($A$1,'Background data'!$T$50:$W$69,2,FALSE)*'Background data'!$L31</f>
        <v>54.531828155382819</v>
      </c>
      <c r="E12" s="7"/>
      <c r="F12" s="21">
        <f t="shared" si="0"/>
        <v>75.360183207457538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8.9010036586439398E-2</v>
      </c>
      <c r="C13" s="12">
        <f>VLOOKUP($A$1,'Background data'!$T$50:$W$69,4,FALSE)*'Background data'!$L32</f>
        <v>2.4702867076101011E-2</v>
      </c>
      <c r="D13" s="12">
        <f>VLOOKUP($A$1,'Background data'!$T$50:$W$69,2,FALSE)*'Background data'!$L32</f>
        <v>0.29771782294241117</v>
      </c>
      <c r="E13" s="7"/>
      <c r="F13" s="39">
        <f t="shared" si="0"/>
        <v>0.41143072660495161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1.1899414248385878</v>
      </c>
      <c r="C14" s="12">
        <f>VLOOKUP($A$1,'Background data'!$T$50:$W$69,4,FALSE)*'Background data'!$L33</f>
        <v>0.33024326214704847</v>
      </c>
      <c r="D14" s="12">
        <f>VLOOKUP($A$1,'Background data'!$T$50:$W$69,2,FALSE)*'Background data'!$L33</f>
        <v>3.9800766747006078</v>
      </c>
      <c r="E14" s="7"/>
      <c r="F14" s="22">
        <f t="shared" si="0"/>
        <v>5.5002613616862437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4.4063993616828008E-2</v>
      </c>
      <c r="C15" s="12">
        <f>VLOOKUP($A$1,'Background data'!$T$50:$W$69,4,FALSE)*'Background data'!$L34</f>
        <v>1.2229036397503279E-2</v>
      </c>
      <c r="D15" s="12">
        <f>VLOOKUP($A$1,'Background data'!$T$50:$W$69,2,FALSE)*'Background data'!$L34</f>
        <v>0.14738378673747168</v>
      </c>
      <c r="E15" s="7"/>
      <c r="F15" s="39">
        <f t="shared" si="0"/>
        <v>0.20367681675180296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2.2136970953542293E-2</v>
      </c>
      <c r="C16" s="12">
        <f>VLOOKUP($A$1,'Background data'!$T$50:$W$69,4,FALSE)*'Background data'!$L35</f>
        <v>6.1436515690206552E-3</v>
      </c>
      <c r="D16" s="12">
        <f>VLOOKUP($A$1,'Background data'!$T$50:$W$69,2,FALSE)*'Background data'!$L35</f>
        <v>7.4043007413301859E-2</v>
      </c>
      <c r="E16" s="7"/>
      <c r="F16" s="39">
        <f t="shared" si="0"/>
        <v>0.1023236299358648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1.6961707968736878E-2</v>
      </c>
      <c r="C17" s="12">
        <f>VLOOKUP($A$1,'Background data'!$T$50:$W$69,4,FALSE)*'Background data'!$L36</f>
        <v>4.7073659713469341E-3</v>
      </c>
      <c r="D17" s="12">
        <f>VLOOKUP($A$1,'Background data'!$T$50:$W$69,2,FALSE)*'Background data'!$L36</f>
        <v>5.6732959152683053E-2</v>
      </c>
      <c r="E17" s="7"/>
      <c r="F17" s="39">
        <f t="shared" si="0"/>
        <v>7.840203309276686E-2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2.814217015810621</v>
      </c>
      <c r="C18" s="12">
        <f>VLOOKUP($A$1,'Background data'!$T$50:$W$69,4,FALSE)*'Background data'!$L37</f>
        <v>0.78102685417233753</v>
      </c>
      <c r="D18" s="12">
        <f>VLOOKUP($A$1,'Background data'!$T$50:$W$69,2,FALSE)*'Background data'!$L37</f>
        <v>9.4128998859693969</v>
      </c>
      <c r="E18" s="7"/>
      <c r="F18" s="22">
        <f t="shared" si="0"/>
        <v>13.008143755952355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3.3243149169623426E-2</v>
      </c>
      <c r="C19" s="12">
        <f>VLOOKUP($A$1,'Background data'!$T$50:$W$69,4,FALSE)*'Background data'!$L38</f>
        <v>9.2259381820467036E-3</v>
      </c>
      <c r="D19" s="12">
        <f>VLOOKUP($A$1,'Background data'!$T$50:$W$69,2,FALSE)*'Background data'!$L38</f>
        <v>0.11119058454625916</v>
      </c>
      <c r="E19" s="7"/>
      <c r="F19" s="39">
        <f t="shared" si="0"/>
        <v>0.15365967189792928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1.1061615142260366</v>
      </c>
      <c r="C20" s="12">
        <f>VLOOKUP($A$1,'Background data'!$T$50:$W$69,4,FALSE)*'Background data'!$L39</f>
        <v>0.30699190673950805</v>
      </c>
      <c r="D20" s="12">
        <f>VLOOKUP($A$1,'Background data'!$T$50:$W$69,2,FALSE)*'Background data'!$L39</f>
        <v>3.699852403927995</v>
      </c>
      <c r="E20" s="7"/>
      <c r="F20" s="22">
        <f t="shared" si="0"/>
        <v>5.1130058248935395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3.5</v>
      </c>
      <c r="F22" s="21">
        <f t="shared" si="0"/>
        <v>3.5</v>
      </c>
      <c r="G22" s="38">
        <v>9300</v>
      </c>
    </row>
    <row r="23" spans="1:7" x14ac:dyDescent="0.25">
      <c r="A23" s="24" t="s">
        <v>74</v>
      </c>
      <c r="B23" s="26">
        <f>SUM(B7:B22)</f>
        <v>24.000000000000004</v>
      </c>
      <c r="C23" s="26">
        <f t="shared" ref="C23:F23" si="1">SUM(C7:C22)</f>
        <v>6.0000000000000018</v>
      </c>
      <c r="D23" s="26">
        <f t="shared" si="1"/>
        <v>72.000000000000014</v>
      </c>
      <c r="E23" s="26">
        <f t="shared" si="1"/>
        <v>3.5</v>
      </c>
      <c r="F23" s="26">
        <f t="shared" si="1"/>
        <v>105.50000000000003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7.075630124695774</v>
      </c>
      <c r="D28" s="21"/>
      <c r="E28" s="39">
        <f>D7*1000000/$G7</f>
        <v>-0.92649640698245561</v>
      </c>
      <c r="F28" s="21"/>
      <c r="G28" s="22">
        <f>SUM(C28:F28)</f>
        <v>6.1491337177133181</v>
      </c>
    </row>
    <row r="29" spans="1:7" x14ac:dyDescent="0.25">
      <c r="A29" s="20" t="s">
        <v>82</v>
      </c>
      <c r="B29" s="21" t="s">
        <v>79</v>
      </c>
      <c r="C29" s="39">
        <f>C28</f>
        <v>7.075630124695774</v>
      </c>
      <c r="D29" s="21"/>
      <c r="E29" s="39">
        <f>E28</f>
        <v>-0.92649640698245561</v>
      </c>
      <c r="F29" s="21"/>
      <c r="G29" s="22">
        <f t="shared" ref="G29" si="2">G28</f>
        <v>6.1491337177133181</v>
      </c>
    </row>
    <row r="30" spans="1:7" x14ac:dyDescent="0.25">
      <c r="A30" s="20" t="s">
        <v>60</v>
      </c>
      <c r="B30" s="22" t="s">
        <v>77</v>
      </c>
      <c r="C30" s="39">
        <f>B8*1000000/$G8</f>
        <v>7.8464927374039917</v>
      </c>
      <c r="D30" s="21"/>
      <c r="E30" s="39">
        <f>D8*1000000/$G8</f>
        <v>-1.027434617200444</v>
      </c>
      <c r="F30" s="21"/>
      <c r="G30" s="22">
        <f t="shared" ref="G30:G45" si="3">SUM(C30:F30)</f>
        <v>6.8190581202035476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35.41253921958328</v>
      </c>
      <c r="D31" s="21"/>
      <c r="E31" s="39">
        <f t="shared" si="4"/>
        <v>-4.6369849428046379</v>
      </c>
      <c r="F31" s="21"/>
      <c r="G31" s="22">
        <f t="shared" si="3"/>
        <v>30.775554276778642</v>
      </c>
    </row>
    <row r="32" spans="1:7" x14ac:dyDescent="0.25">
      <c r="A32" s="20" t="s">
        <v>64</v>
      </c>
      <c r="B32" s="22" t="s">
        <v>78</v>
      </c>
      <c r="C32" s="21">
        <f t="shared" si="4"/>
        <v>44674.746270488155</v>
      </c>
      <c r="D32" s="21"/>
      <c r="E32" s="21">
        <f t="shared" si="4"/>
        <v>-5849.7958730198316</v>
      </c>
      <c r="F32" s="21"/>
      <c r="G32" s="21">
        <f t="shared" si="3"/>
        <v>38824.950397468325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282.5585083939277</v>
      </c>
      <c r="D34" s="21">
        <f t="shared" ref="D34:E34" si="5">C12*1000000/$G12</f>
        <v>78.418182283277091</v>
      </c>
      <c r="E34" s="21">
        <f t="shared" si="5"/>
        <v>945.09234238098475</v>
      </c>
      <c r="F34" s="21"/>
      <c r="G34" s="21">
        <f t="shared" si="3"/>
        <v>1306.0690330581895</v>
      </c>
    </row>
    <row r="35" spans="1:7" x14ac:dyDescent="0.25">
      <c r="A35" s="20" t="s">
        <v>84</v>
      </c>
      <c r="B35" s="7" t="s">
        <v>79</v>
      </c>
      <c r="C35" s="21">
        <f>C34/11.08</f>
        <v>25.501670432664955</v>
      </c>
      <c r="D35" s="22">
        <f t="shared" ref="D35:E35" si="6">D34/11.08</f>
        <v>7.0774532746639975</v>
      </c>
      <c r="E35" s="21">
        <f t="shared" si="6"/>
        <v>85.297142814168296</v>
      </c>
      <c r="F35" s="21"/>
      <c r="G35" s="21">
        <f t="shared" ref="G35" si="7">G34/11.08</f>
        <v>117.87626652149724</v>
      </c>
    </row>
    <row r="36" spans="1:7" x14ac:dyDescent="0.25">
      <c r="A36" s="20" t="s">
        <v>83</v>
      </c>
      <c r="B36" s="8" t="s">
        <v>79</v>
      </c>
      <c r="C36" s="40">
        <f>B13*1000000/$G13</f>
        <v>5.4440389349504216E-2</v>
      </c>
      <c r="D36" s="40">
        <f t="shared" ref="D36:E36" si="8">C13*1000000/$G13</f>
        <v>1.5108787202508264E-2</v>
      </c>
      <c r="E36" s="40">
        <f t="shared" si="8"/>
        <v>0.1820904115855726</v>
      </c>
      <c r="F36" s="21"/>
      <c r="G36" s="40">
        <f t="shared" si="3"/>
        <v>0.25163958813758508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22.200399717137834</v>
      </c>
      <c r="D37" s="22">
        <f t="shared" si="9"/>
        <v>6.1612548908031437</v>
      </c>
      <c r="E37" s="21">
        <f t="shared" si="9"/>
        <v>74.255161841429242</v>
      </c>
      <c r="F37" s="21"/>
      <c r="G37" s="21">
        <f t="shared" si="3"/>
        <v>102.61681644937022</v>
      </c>
    </row>
    <row r="38" spans="1:7" x14ac:dyDescent="0.25">
      <c r="A38" s="20" t="s">
        <v>63</v>
      </c>
      <c r="B38" s="8" t="s">
        <v>80</v>
      </c>
      <c r="C38" s="21">
        <f t="shared" si="9"/>
        <v>74.938764654469409</v>
      </c>
      <c r="D38" s="22">
        <f t="shared" si="9"/>
        <v>20.797680948134829</v>
      </c>
      <c r="E38" s="21">
        <f t="shared" si="9"/>
        <v>250.65269853311509</v>
      </c>
      <c r="F38" s="21"/>
      <c r="G38" s="21">
        <f t="shared" si="3"/>
        <v>346.38914413571933</v>
      </c>
    </row>
    <row r="39" spans="1:7" x14ac:dyDescent="0.25">
      <c r="A39" s="20" t="s">
        <v>65</v>
      </c>
      <c r="B39" s="8" t="s">
        <v>77</v>
      </c>
      <c r="C39" s="22">
        <f t="shared" si="9"/>
        <v>9.9716085376316634</v>
      </c>
      <c r="D39" s="22">
        <f t="shared" si="9"/>
        <v>2.7674106166759707</v>
      </c>
      <c r="E39" s="22">
        <f t="shared" si="9"/>
        <v>33.352706042027869</v>
      </c>
      <c r="F39" s="21"/>
      <c r="G39" s="22">
        <f t="shared" si="3"/>
        <v>46.091725196335503</v>
      </c>
    </row>
    <row r="40" spans="1:7" x14ac:dyDescent="0.25">
      <c r="A40" s="20" t="s">
        <v>66</v>
      </c>
      <c r="B40" s="8" t="s">
        <v>77</v>
      </c>
      <c r="C40" s="22">
        <f t="shared" si="9"/>
        <v>7.6404089949265224</v>
      </c>
      <c r="D40" s="22">
        <f t="shared" si="9"/>
        <v>2.1204351222283488</v>
      </c>
      <c r="E40" s="22">
        <f t="shared" si="9"/>
        <v>25.555387005713087</v>
      </c>
      <c r="F40" s="21"/>
      <c r="G40" s="22">
        <f t="shared" si="3"/>
        <v>35.316231122867961</v>
      </c>
    </row>
    <row r="41" spans="1:7" x14ac:dyDescent="0.25">
      <c r="A41" s="20" t="s">
        <v>67</v>
      </c>
      <c r="B41" s="7" t="s">
        <v>78</v>
      </c>
      <c r="C41" s="21">
        <f t="shared" si="9"/>
        <v>30589.315389245879</v>
      </c>
      <c r="D41" s="21">
        <f t="shared" si="9"/>
        <v>8489.4223279601902</v>
      </c>
      <c r="E41" s="21">
        <f t="shared" si="9"/>
        <v>102314.12919531953</v>
      </c>
      <c r="F41" s="21"/>
      <c r="G41" s="21">
        <f t="shared" si="3"/>
        <v>141392.86691252561</v>
      </c>
    </row>
    <row r="42" spans="1:7" x14ac:dyDescent="0.25">
      <c r="A42" s="20" t="s">
        <v>68</v>
      </c>
      <c r="B42" s="8" t="s">
        <v>78</v>
      </c>
      <c r="C42" s="21">
        <f t="shared" si="9"/>
        <v>791.50355165770054</v>
      </c>
      <c r="D42" s="21">
        <f t="shared" si="9"/>
        <v>219.66519481063582</v>
      </c>
      <c r="E42" s="21">
        <f t="shared" si="9"/>
        <v>2647.3948701490276</v>
      </c>
      <c r="F42" s="21"/>
      <c r="G42" s="22">
        <f t="shared" si="3"/>
        <v>3658.563616617364</v>
      </c>
    </row>
    <row r="43" spans="1:7" x14ac:dyDescent="0.25">
      <c r="A43" s="20" t="s">
        <v>69</v>
      </c>
      <c r="B43" s="7" t="s">
        <v>78</v>
      </c>
      <c r="C43" s="21">
        <f t="shared" si="9"/>
        <v>8508.9347248156664</v>
      </c>
      <c r="D43" s="21">
        <f t="shared" si="9"/>
        <v>2361.4762056885234</v>
      </c>
      <c r="E43" s="21">
        <f t="shared" si="9"/>
        <v>28460.403107138423</v>
      </c>
      <c r="F43" s="21"/>
      <c r="G43" s="21">
        <f t="shared" si="3"/>
        <v>39330.814037642616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376.3440860215054</v>
      </c>
      <c r="G45" s="41">
        <f t="shared" si="3"/>
        <v>376.3440860215054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22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0.3497690331807819</v>
      </c>
      <c r="C7" s="22"/>
      <c r="D7" s="40">
        <f>VLOOKUP($A$1,'Background data'!$T$28:$V$47,2,FALSE)*'Background data'!J32</f>
        <v>-3.2173798029784782E-2</v>
      </c>
      <c r="E7" s="22"/>
      <c r="F7" s="40">
        <f>SUM(B7:E7)</f>
        <v>0.31759523515099713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1.4923440991024916E-2</v>
      </c>
      <c r="C8" s="22"/>
      <c r="D8" s="40">
        <f>VLOOKUP($A$1,'Background data'!$T$28:$V$47,2,FALSE)*'Background data'!J33</f>
        <v>-1.3727452427341658E-3</v>
      </c>
      <c r="E8" s="22"/>
      <c r="F8" s="40">
        <f t="shared" ref="F8:F22" si="0">SUM(B8:E8)</f>
        <v>1.355069574829075E-2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6.7351994970513793E-2</v>
      </c>
      <c r="C9" s="22"/>
      <c r="D9" s="40">
        <f>VLOOKUP($A$1,'Background data'!$T$28:$V$47,2,FALSE)*'Background data'!J34</f>
        <v>-6.1954297765530594E-3</v>
      </c>
      <c r="E9" s="22"/>
      <c r="F9" s="40">
        <f t="shared" si="0"/>
        <v>6.1156565193960732E-2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1.6075030519426716</v>
      </c>
      <c r="C10" s="22"/>
      <c r="D10" s="40">
        <f>VLOOKUP($A$1,'Background data'!$T$28:$V$47,2,FALSE)*'Background data'!J35</f>
        <v>-0.14786751718736171</v>
      </c>
      <c r="E10" s="22"/>
      <c r="F10" s="40">
        <f t="shared" si="0"/>
        <v>1.4596355347553098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16.560849795034006</v>
      </c>
      <c r="C12" s="8">
        <f>VLOOKUP($A$1,'Background data'!$T$50:$W$69,4,FALSE)*'Background data'!$L31</f>
        <v>0.75412151962418139</v>
      </c>
      <c r="D12" s="8">
        <f>VLOOKUP($A$1,'Background data'!$T$50:$W$69,2,FALSE)*'Background data'!$L31</f>
        <v>29.552219619216093</v>
      </c>
      <c r="E12" s="7"/>
      <c r="F12" s="21">
        <f t="shared" si="0"/>
        <v>46.867190933874284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9.0414356419611722E-2</v>
      </c>
      <c r="C13" s="12">
        <f>VLOOKUP($A$1,'Background data'!$T$50:$W$69,4,FALSE)*'Background data'!$L32</f>
        <v>4.1171445126835021E-3</v>
      </c>
      <c r="D13" s="12">
        <f>VLOOKUP($A$1,'Background data'!$T$50:$W$69,2,FALSE)*'Background data'!$L32</f>
        <v>0.16134105137791085</v>
      </c>
      <c r="E13" s="7"/>
      <c r="F13" s="39">
        <f t="shared" si="0"/>
        <v>0.25587255231020606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1.2087152441436879</v>
      </c>
      <c r="C14" s="12">
        <f>VLOOKUP($A$1,'Background data'!$T$50:$W$69,4,FALSE)*'Background data'!$L33</f>
        <v>5.504054369117474E-2</v>
      </c>
      <c r="D14" s="12">
        <f>VLOOKUP($A$1,'Background data'!$T$50:$W$69,2,FALSE)*'Background data'!$L33</f>
        <v>2.1569073323000523</v>
      </c>
      <c r="E14" s="7"/>
      <c r="F14" s="22">
        <f t="shared" si="0"/>
        <v>3.4206631201349147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4.4759195445048784E-2</v>
      </c>
      <c r="C15" s="12">
        <f>VLOOKUP($A$1,'Background data'!$T$50:$W$69,4,FALSE)*'Background data'!$L34</f>
        <v>2.038172732917213E-3</v>
      </c>
      <c r="D15" s="12">
        <f>VLOOKUP($A$1,'Background data'!$T$50:$W$69,2,FALSE)*'Background data'!$L34</f>
        <v>7.9871117131207703E-2</v>
      </c>
      <c r="E15" s="7"/>
      <c r="F15" s="39">
        <f t="shared" si="0"/>
        <v>0.12666848530917368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2.2486228054748283E-2</v>
      </c>
      <c r="C16" s="12">
        <f>VLOOKUP($A$1,'Background data'!$T$50:$W$69,4,FALSE)*'Background data'!$L35</f>
        <v>1.0239419281701091E-3</v>
      </c>
      <c r="D16" s="12">
        <f>VLOOKUP($A$1,'Background data'!$T$50:$W$69,2,FALSE)*'Background data'!$L35</f>
        <v>4.012583642180996E-2</v>
      </c>
      <c r="E16" s="7"/>
      <c r="F16" s="39">
        <f t="shared" si="0"/>
        <v>6.3636006404728357E-2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1.7229314452437652E-2</v>
      </c>
      <c r="C17" s="12">
        <f>VLOOKUP($A$1,'Background data'!$T$50:$W$69,4,FALSE)*'Background data'!$L36</f>
        <v>7.8456099522448898E-4</v>
      </c>
      <c r="D17" s="12">
        <f>VLOOKUP($A$1,'Background data'!$T$50:$W$69,2,FALSE)*'Background data'!$L36</f>
        <v>3.0745069902128525E-2</v>
      </c>
      <c r="E17" s="7"/>
      <c r="F17" s="39">
        <f t="shared" si="0"/>
        <v>4.8758945349790667E-2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2.8586171859680167</v>
      </c>
      <c r="C18" s="12">
        <f>VLOOKUP($A$1,'Background data'!$T$50:$W$69,4,FALSE)*'Background data'!$L37</f>
        <v>0.13017114236205626</v>
      </c>
      <c r="D18" s="12">
        <f>VLOOKUP($A$1,'Background data'!$T$50:$W$69,2,FALSE)*'Background data'!$L37</f>
        <v>5.1010958937822339</v>
      </c>
      <c r="E18" s="7"/>
      <c r="F18" s="22">
        <f t="shared" si="0"/>
        <v>8.0898842221123068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3.3767629503374023E-2</v>
      </c>
      <c r="C19" s="12">
        <f>VLOOKUP($A$1,'Background data'!$T$50:$W$69,4,FALSE)*'Background data'!$L38</f>
        <v>1.5376563636744507E-3</v>
      </c>
      <c r="D19" s="12">
        <f>VLOOKUP($A$1,'Background data'!$T$50:$W$69,2,FALSE)*'Background data'!$L38</f>
        <v>6.0257077109851349E-2</v>
      </c>
      <c r="E19" s="7"/>
      <c r="F19" s="39">
        <f t="shared" si="0"/>
        <v>9.5562362976899823E-2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1.123613529894079</v>
      </c>
      <c r="C20" s="12">
        <f>VLOOKUP($A$1,'Background data'!$T$50:$W$69,4,FALSE)*'Background data'!$L39</f>
        <v>5.1165317789918008E-2</v>
      </c>
      <c r="D20" s="12">
        <f>VLOOKUP($A$1,'Background data'!$T$50:$W$69,2,FALSE)*'Background data'!$L39</f>
        <v>2.0050464929951537</v>
      </c>
      <c r="E20" s="7"/>
      <c r="F20" s="22">
        <f t="shared" si="0"/>
        <v>3.1798253406791508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</v>
      </c>
      <c r="F22" s="21">
        <f t="shared" si="0"/>
        <v>0</v>
      </c>
      <c r="G22" s="38">
        <v>9300</v>
      </c>
    </row>
    <row r="23" spans="1:7" x14ac:dyDescent="0.25">
      <c r="A23" s="24" t="s">
        <v>74</v>
      </c>
      <c r="B23" s="26">
        <f>SUM(B7:B22)</f>
        <v>24</v>
      </c>
      <c r="C23" s="26">
        <f t="shared" ref="C23:F23" si="1">SUM(C7:C22)</f>
        <v>1.0000000000000002</v>
      </c>
      <c r="D23" s="26">
        <f t="shared" si="1"/>
        <v>39.000000000000014</v>
      </c>
      <c r="E23" s="26">
        <f t="shared" si="1"/>
        <v>0</v>
      </c>
      <c r="F23" s="26">
        <f t="shared" si="1"/>
        <v>64.000000000000014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6.0618549944676232</v>
      </c>
      <c r="D28" s="21"/>
      <c r="E28" s="39">
        <f>D7*1000000/$G7</f>
        <v>-0.55760481854046418</v>
      </c>
      <c r="F28" s="21"/>
      <c r="G28" s="22">
        <f>SUM(C28:F28)</f>
        <v>5.5042501759271589</v>
      </c>
    </row>
    <row r="29" spans="1:7" x14ac:dyDescent="0.25">
      <c r="A29" s="20" t="s">
        <v>82</v>
      </c>
      <c r="B29" s="21" t="s">
        <v>79</v>
      </c>
      <c r="C29" s="39">
        <f>C28</f>
        <v>6.0618549944676232</v>
      </c>
      <c r="D29" s="21"/>
      <c r="E29" s="39">
        <f>E28</f>
        <v>-0.55760481854046418</v>
      </c>
      <c r="F29" s="21"/>
      <c r="G29" s="22">
        <f t="shared" ref="G29" si="2">G28</f>
        <v>5.5042501759271589</v>
      </c>
    </row>
    <row r="30" spans="1:7" x14ac:dyDescent="0.25">
      <c r="A30" s="20" t="s">
        <v>60</v>
      </c>
      <c r="B30" s="22" t="s">
        <v>77</v>
      </c>
      <c r="C30" s="39">
        <f>B8*1000000/$G8</f>
        <v>6.7222707166778903</v>
      </c>
      <c r="D30" s="21"/>
      <c r="E30" s="39">
        <f>D8*1000000/$G8</f>
        <v>-0.61835371294331787</v>
      </c>
      <c r="F30" s="21"/>
      <c r="G30" s="22">
        <f t="shared" ref="G30:G45" si="3">SUM(C30:F30)</f>
        <v>6.1039170037345727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30.338736473204413</v>
      </c>
      <c r="D31" s="21"/>
      <c r="E31" s="39">
        <f t="shared" si="4"/>
        <v>-2.7907341335824589</v>
      </c>
      <c r="F31" s="21"/>
      <c r="G31" s="22">
        <f t="shared" si="3"/>
        <v>27.548002339621956</v>
      </c>
    </row>
    <row r="32" spans="1:7" x14ac:dyDescent="0.25">
      <c r="A32" s="20" t="s">
        <v>64</v>
      </c>
      <c r="B32" s="22" t="s">
        <v>78</v>
      </c>
      <c r="C32" s="21">
        <f t="shared" si="4"/>
        <v>38273.882189111231</v>
      </c>
      <c r="D32" s="21"/>
      <c r="E32" s="21">
        <f t="shared" si="4"/>
        <v>-3520.6551711276602</v>
      </c>
      <c r="F32" s="21"/>
      <c r="G32" s="21">
        <f t="shared" si="3"/>
        <v>34753.227017983569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287.01646091913358</v>
      </c>
      <c r="D34" s="21">
        <f t="shared" ref="D34:E34" si="5">C12*1000000/$G12</f>
        <v>13.06969704721285</v>
      </c>
      <c r="E34" s="21">
        <f t="shared" si="5"/>
        <v>512.17018404187331</v>
      </c>
      <c r="F34" s="21"/>
      <c r="G34" s="21">
        <f t="shared" si="3"/>
        <v>812.25634200821969</v>
      </c>
    </row>
    <row r="35" spans="1:7" x14ac:dyDescent="0.25">
      <c r="A35" s="20" t="s">
        <v>84</v>
      </c>
      <c r="B35" s="7" t="s">
        <v>79</v>
      </c>
      <c r="C35" s="21">
        <f>C34/11.08</f>
        <v>25.904012718333355</v>
      </c>
      <c r="D35" s="22">
        <f t="shared" ref="D35:E35" si="6">D34/11.08</f>
        <v>1.1795755457773331</v>
      </c>
      <c r="E35" s="21">
        <f t="shared" si="6"/>
        <v>46.224745852154633</v>
      </c>
      <c r="F35" s="21"/>
      <c r="G35" s="21">
        <f t="shared" ref="G35" si="7">G34/11.08</f>
        <v>73.308334116265314</v>
      </c>
    </row>
    <row r="36" spans="1:7" x14ac:dyDescent="0.25">
      <c r="A36" s="20" t="s">
        <v>83</v>
      </c>
      <c r="B36" s="8" t="s">
        <v>79</v>
      </c>
      <c r="C36" s="40">
        <f>B13*1000000/$G13</f>
        <v>5.5299300562453656E-2</v>
      </c>
      <c r="D36" s="40">
        <f t="shared" ref="D36:E36" si="8">C13*1000000/$G13</f>
        <v>2.5181312004180444E-3</v>
      </c>
      <c r="E36" s="40">
        <f t="shared" si="8"/>
        <v>9.8679542127162609E-2</v>
      </c>
      <c r="F36" s="21"/>
      <c r="G36" s="40">
        <f t="shared" si="3"/>
        <v>0.15649697389003431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22.550657539994177</v>
      </c>
      <c r="D37" s="22">
        <f t="shared" si="9"/>
        <v>1.0268758151338571</v>
      </c>
      <c r="E37" s="21">
        <f t="shared" si="9"/>
        <v>40.24080843843381</v>
      </c>
      <c r="F37" s="21"/>
      <c r="G37" s="21">
        <f t="shared" si="3"/>
        <v>63.818341793561842</v>
      </c>
    </row>
    <row r="38" spans="1:7" x14ac:dyDescent="0.25">
      <c r="A38" s="20" t="s">
        <v>63</v>
      </c>
      <c r="B38" s="8" t="s">
        <v>80</v>
      </c>
      <c r="C38" s="21">
        <f t="shared" si="9"/>
        <v>76.12108068885847</v>
      </c>
      <c r="D38" s="22">
        <f t="shared" si="9"/>
        <v>3.4662801580224714</v>
      </c>
      <c r="E38" s="21">
        <f t="shared" si="9"/>
        <v>135.83523321633965</v>
      </c>
      <c r="F38" s="21"/>
      <c r="G38" s="21">
        <f t="shared" si="3"/>
        <v>215.42259406322057</v>
      </c>
    </row>
    <row r="39" spans="1:7" x14ac:dyDescent="0.25">
      <c r="A39" s="20" t="s">
        <v>65</v>
      </c>
      <c r="B39" s="8" t="s">
        <v>77</v>
      </c>
      <c r="C39" s="22">
        <f t="shared" si="9"/>
        <v>10.128931556192921</v>
      </c>
      <c r="D39" s="22">
        <f t="shared" si="9"/>
        <v>0.46123510277932844</v>
      </c>
      <c r="E39" s="22">
        <f t="shared" si="9"/>
        <v>18.074701090905386</v>
      </c>
      <c r="F39" s="21"/>
      <c r="G39" s="22">
        <f t="shared" si="3"/>
        <v>28.664867749877637</v>
      </c>
    </row>
    <row r="40" spans="1:7" x14ac:dyDescent="0.25">
      <c r="A40" s="20" t="s">
        <v>66</v>
      </c>
      <c r="B40" s="8" t="s">
        <v>77</v>
      </c>
      <c r="C40" s="22">
        <f t="shared" si="9"/>
        <v>7.7609524560529959</v>
      </c>
      <c r="D40" s="22">
        <f t="shared" si="9"/>
        <v>0.35340585370472477</v>
      </c>
      <c r="E40" s="22">
        <f t="shared" si="9"/>
        <v>13.849130586544382</v>
      </c>
      <c r="F40" s="21"/>
      <c r="G40" s="22">
        <f t="shared" si="3"/>
        <v>21.963488896302103</v>
      </c>
    </row>
    <row r="41" spans="1:7" x14ac:dyDescent="0.25">
      <c r="A41" s="20" t="s">
        <v>67</v>
      </c>
      <c r="B41" s="7" t="s">
        <v>78</v>
      </c>
      <c r="C41" s="21">
        <f t="shared" si="9"/>
        <v>31071.925934434963</v>
      </c>
      <c r="D41" s="21">
        <f t="shared" si="9"/>
        <v>1414.9037213266984</v>
      </c>
      <c r="E41" s="21">
        <f t="shared" si="9"/>
        <v>55446.694497632976</v>
      </c>
      <c r="F41" s="21"/>
      <c r="G41" s="21">
        <f t="shared" si="3"/>
        <v>87933.524153394639</v>
      </c>
    </row>
    <row r="42" spans="1:7" x14ac:dyDescent="0.25">
      <c r="A42" s="20" t="s">
        <v>68</v>
      </c>
      <c r="B42" s="8" t="s">
        <v>78</v>
      </c>
      <c r="C42" s="21">
        <f t="shared" si="9"/>
        <v>803.99117865176254</v>
      </c>
      <c r="D42" s="21">
        <f t="shared" si="9"/>
        <v>36.610865801772633</v>
      </c>
      <c r="E42" s="21">
        <f t="shared" si="9"/>
        <v>1434.6923121393179</v>
      </c>
      <c r="F42" s="21"/>
      <c r="G42" s="22">
        <f t="shared" si="3"/>
        <v>2275.2943565928531</v>
      </c>
    </row>
    <row r="43" spans="1:7" x14ac:dyDescent="0.25">
      <c r="A43" s="20" t="s">
        <v>69</v>
      </c>
      <c r="B43" s="7" t="s">
        <v>78</v>
      </c>
      <c r="C43" s="21">
        <f t="shared" si="9"/>
        <v>8643.1809991852242</v>
      </c>
      <c r="D43" s="21">
        <f t="shared" si="9"/>
        <v>393.57936761475389</v>
      </c>
      <c r="E43" s="21">
        <f t="shared" si="9"/>
        <v>15423.434561501183</v>
      </c>
      <c r="F43" s="21"/>
      <c r="G43" s="21">
        <f t="shared" si="3"/>
        <v>24460.19492830116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0</v>
      </c>
      <c r="G45" s="41">
        <f t="shared" si="3"/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24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9.3507597677613352E-2</v>
      </c>
      <c r="C7" s="22"/>
      <c r="D7" s="40">
        <f>VLOOKUP($A$1,'Background data'!$T$28:$V$47,2,FALSE)*'Background data'!J32</f>
        <v>-2.2464800173014787E-2</v>
      </c>
      <c r="E7" s="22"/>
      <c r="F7" s="40">
        <f>SUM(B7:E7)</f>
        <v>7.1042797504598562E-2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3.989647406644788E-3</v>
      </c>
      <c r="C8" s="22"/>
      <c r="D8" s="40">
        <f>VLOOKUP($A$1,'Background data'!$T$28:$V$47,2,FALSE)*'Background data'!J33</f>
        <v>-9.5849571561091803E-4</v>
      </c>
      <c r="E8" s="22"/>
      <c r="F8" s="40">
        <f t="shared" ref="F8:F22" si="0">SUM(B8:E8)</f>
        <v>3.03115169103387E-3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1.8005948643350287E-2</v>
      </c>
      <c r="C9" s="22"/>
      <c r="D9" s="40">
        <f>VLOOKUP($A$1,'Background data'!$T$28:$V$47,2,FALSE)*'Background data'!J34</f>
        <v>-4.3258521044784812E-3</v>
      </c>
      <c r="E9" s="22"/>
      <c r="F9" s="40">
        <f t="shared" si="0"/>
        <v>1.3680096538871806E-2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0.42975144849058056</v>
      </c>
      <c r="C10" s="22"/>
      <c r="D10" s="40">
        <f>VLOOKUP($A$1,'Background data'!$T$28:$V$47,2,FALSE)*'Background data'!J35</f>
        <v>-0.10324594636352077</v>
      </c>
      <c r="E10" s="22"/>
      <c r="F10" s="40">
        <f t="shared" si="0"/>
        <v>0.32650550212705975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3.3594193387491864</v>
      </c>
      <c r="C12" s="8">
        <f>VLOOKUP($A$1,'Background data'!$T$50:$W$69,4,FALSE)*'Background data'!$L31</f>
        <v>0.75412151962418139</v>
      </c>
      <c r="D12" s="8">
        <f>VLOOKUP($A$1,'Background data'!$T$50:$W$69,2,FALSE)*'Background data'!$L31</f>
        <v>16.68945965135152</v>
      </c>
      <c r="E12" s="7"/>
      <c r="F12" s="21">
        <f t="shared" si="0"/>
        <v>20.803000509724889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1.8340830405193683E-2</v>
      </c>
      <c r="C13" s="12">
        <f>VLOOKUP($A$1,'Background data'!$T$50:$W$69,4,FALSE)*'Background data'!$L32</f>
        <v>4.1171445126835021E-3</v>
      </c>
      <c r="D13" s="12">
        <f>VLOOKUP($A$1,'Background data'!$T$50:$W$69,2,FALSE)*'Background data'!$L32</f>
        <v>9.1116505012955873E-2</v>
      </c>
      <c r="E13" s="7"/>
      <c r="F13" s="39">
        <f t="shared" si="0"/>
        <v>0.11357447993083306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0.24519160649804758</v>
      </c>
      <c r="C14" s="12">
        <f>VLOOKUP($A$1,'Background data'!$T$50:$W$69,4,FALSE)*'Background data'!$L33</f>
        <v>5.504054369117474E-2</v>
      </c>
      <c r="D14" s="12">
        <f>VLOOKUP($A$1,'Background data'!$T$50:$W$69,2,FALSE)*'Background data'!$L33</f>
        <v>1.2181020024201097</v>
      </c>
      <c r="E14" s="7"/>
      <c r="F14" s="22">
        <f t="shared" si="0"/>
        <v>1.5183341526093321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9.079540520320421E-3</v>
      </c>
      <c r="C15" s="12">
        <f>VLOOKUP($A$1,'Background data'!$T$50:$W$69,4,FALSE)*'Background data'!$L34</f>
        <v>2.038172732917213E-3</v>
      </c>
      <c r="D15" s="12">
        <f>VLOOKUP($A$1,'Background data'!$T$50:$W$69,2,FALSE)*'Background data'!$L34</f>
        <v>4.5106790753642274E-2</v>
      </c>
      <c r="E15" s="7"/>
      <c r="F15" s="39">
        <f t="shared" si="0"/>
        <v>5.6224504006879908E-2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4.5614005511539499E-3</v>
      </c>
      <c r="C16" s="12">
        <f>VLOOKUP($A$1,'Background data'!$T$50:$W$69,4,FALSE)*'Background data'!$L35</f>
        <v>1.0239419281701091E-3</v>
      </c>
      <c r="D16" s="12">
        <f>VLOOKUP($A$1,'Background data'!$T$50:$W$69,2,FALSE)*'Background data'!$L35</f>
        <v>2.2660853789238749E-2</v>
      </c>
      <c r="E16" s="7"/>
      <c r="F16" s="39">
        <f t="shared" si="0"/>
        <v>2.8246196268562809E-2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3.4950194513729692E-3</v>
      </c>
      <c r="C17" s="12">
        <f>VLOOKUP($A$1,'Background data'!$T$50:$W$69,4,FALSE)*'Background data'!$L36</f>
        <v>7.8456099522448898E-4</v>
      </c>
      <c r="D17" s="12">
        <f>VLOOKUP($A$1,'Background data'!$T$50:$W$69,2,FALSE)*'Background data'!$L36</f>
        <v>1.7363115536536716E-2</v>
      </c>
      <c r="E17" s="7"/>
      <c r="F17" s="39">
        <f t="shared" si="0"/>
        <v>2.1642695983134175E-2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0.57987929215452527</v>
      </c>
      <c r="C18" s="12">
        <f>VLOOKUP($A$1,'Background data'!$T$50:$W$69,4,FALSE)*'Background data'!$L37</f>
        <v>0.13017114236205626</v>
      </c>
      <c r="D18" s="12">
        <f>VLOOKUP($A$1,'Background data'!$T$50:$W$69,2,FALSE)*'Background data'!$L37</f>
        <v>2.8808169130414649</v>
      </c>
      <c r="E18" s="7"/>
      <c r="F18" s="22">
        <f t="shared" si="0"/>
        <v>3.5908673475580466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6.8498675479424179E-3</v>
      </c>
      <c r="C19" s="12">
        <f>VLOOKUP($A$1,'Background data'!$T$50:$W$69,4,FALSE)*'Background data'!$L38</f>
        <v>1.5376563636744507E-3</v>
      </c>
      <c r="D19" s="12">
        <f>VLOOKUP($A$1,'Background data'!$T$50:$W$69,2,FALSE)*'Background data'!$L38</f>
        <v>3.4029865441285514E-2</v>
      </c>
      <c r="E19" s="7"/>
      <c r="F19" s="39">
        <f t="shared" si="0"/>
        <v>4.2417389352902381E-2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0.22792846190406832</v>
      </c>
      <c r="C20" s="12">
        <f>VLOOKUP($A$1,'Background data'!$T$50:$W$69,4,FALSE)*'Background data'!$L39</f>
        <v>5.1165317789918008E-2</v>
      </c>
      <c r="D20" s="12">
        <f>VLOOKUP($A$1,'Background data'!$T$50:$W$69,2,FALSE)*'Background data'!$L39</f>
        <v>1.1323393970098732</v>
      </c>
      <c r="E20" s="7"/>
      <c r="F20" s="22">
        <f t="shared" si="0"/>
        <v>1.4114331767038595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</v>
      </c>
      <c r="F22" s="21">
        <f t="shared" si="0"/>
        <v>0</v>
      </c>
      <c r="G22" s="38">
        <v>9300</v>
      </c>
    </row>
    <row r="23" spans="1:7" x14ac:dyDescent="0.25">
      <c r="A23" s="24" t="s">
        <v>74</v>
      </c>
      <c r="B23" s="26">
        <f>SUM(B7:B22)</f>
        <v>5.0000000000000009</v>
      </c>
      <c r="C23" s="26">
        <f t="shared" ref="C23:F23" si="1">SUM(C7:C22)</f>
        <v>1.0000000000000002</v>
      </c>
      <c r="D23" s="26">
        <f t="shared" si="1"/>
        <v>22.000000000000004</v>
      </c>
      <c r="E23" s="26">
        <f t="shared" si="1"/>
        <v>0</v>
      </c>
      <c r="F23" s="26">
        <f t="shared" si="1"/>
        <v>28.000000000000004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1.6205822821076836</v>
      </c>
      <c r="D28" s="21"/>
      <c r="E28" s="39">
        <f>D7*1000000/$G7</f>
        <v>-0.38933795793786463</v>
      </c>
      <c r="F28" s="21"/>
      <c r="G28" s="22">
        <f>SUM(C28:F28)</f>
        <v>1.231244324169819</v>
      </c>
    </row>
    <row r="29" spans="1:7" x14ac:dyDescent="0.25">
      <c r="A29" s="20" t="s">
        <v>82</v>
      </c>
      <c r="B29" s="21" t="s">
        <v>79</v>
      </c>
      <c r="C29" s="39">
        <f>C28</f>
        <v>1.6205822821076836</v>
      </c>
      <c r="D29" s="21"/>
      <c r="E29" s="39">
        <f>E28</f>
        <v>-0.38933795793786463</v>
      </c>
      <c r="F29" s="21"/>
      <c r="G29" s="22">
        <f t="shared" ref="G29" si="2">G28</f>
        <v>1.231244324169819</v>
      </c>
    </row>
    <row r="30" spans="1:7" x14ac:dyDescent="0.25">
      <c r="A30" s="20" t="s">
        <v>60</v>
      </c>
      <c r="B30" s="22" t="s">
        <v>77</v>
      </c>
      <c r="C30" s="39">
        <f>B8*1000000/$G8</f>
        <v>1.7971384714616163</v>
      </c>
      <c r="D30" s="21"/>
      <c r="E30" s="39">
        <f>D8*1000000/$G8</f>
        <v>-0.43175482685176492</v>
      </c>
      <c r="F30" s="21"/>
      <c r="G30" s="22">
        <f t="shared" ref="G30:G45" si="3">SUM(C30:F30)</f>
        <v>1.3653836446098513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8.1107876771848133</v>
      </c>
      <c r="D31" s="21"/>
      <c r="E31" s="39">
        <f t="shared" si="4"/>
        <v>-1.948582029044361</v>
      </c>
      <c r="F31" s="21"/>
      <c r="G31" s="22">
        <f t="shared" si="3"/>
        <v>6.1622056481404526</v>
      </c>
    </row>
    <row r="32" spans="1:7" x14ac:dyDescent="0.25">
      <c r="A32" s="20" t="s">
        <v>64</v>
      </c>
      <c r="B32" s="22" t="s">
        <v>78</v>
      </c>
      <c r="C32" s="21">
        <f t="shared" si="4"/>
        <v>10232.177345013823</v>
      </c>
      <c r="D32" s="21"/>
      <c r="E32" s="21">
        <f t="shared" si="4"/>
        <v>-2458.2368181790662</v>
      </c>
      <c r="F32" s="21"/>
      <c r="G32" s="21">
        <f t="shared" si="3"/>
        <v>7773.9405268347564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58.222172248686078</v>
      </c>
      <c r="D34" s="21">
        <f t="shared" ref="D34:E34" si="5">C12*1000000/$G12</f>
        <v>13.06969704721285</v>
      </c>
      <c r="E34" s="21">
        <f t="shared" si="5"/>
        <v>289.24540123659477</v>
      </c>
      <c r="F34" s="21"/>
      <c r="G34" s="21">
        <f t="shared" si="3"/>
        <v>360.53727053249372</v>
      </c>
    </row>
    <row r="35" spans="1:7" x14ac:dyDescent="0.25">
      <c r="A35" s="20" t="s">
        <v>84</v>
      </c>
      <c r="B35" s="7" t="s">
        <v>79</v>
      </c>
      <c r="C35" s="21">
        <f>C34/11.08</f>
        <v>5.2547086867045198</v>
      </c>
      <c r="D35" s="22">
        <f t="shared" ref="D35:E35" si="6">D34/11.08</f>
        <v>1.1795755457773331</v>
      </c>
      <c r="E35" s="21">
        <f t="shared" si="6"/>
        <v>26.10518061702119</v>
      </c>
      <c r="F35" s="21"/>
      <c r="G35" s="21">
        <f t="shared" ref="G35" si="7">G34/11.08</f>
        <v>32.539464849503041</v>
      </c>
    </row>
    <row r="36" spans="1:7" x14ac:dyDescent="0.25">
      <c r="A36" s="20" t="s">
        <v>83</v>
      </c>
      <c r="B36" s="8" t="s">
        <v>79</v>
      </c>
      <c r="C36" s="40">
        <f>B13*1000000/$G13</f>
        <v>1.1217633275347819E-2</v>
      </c>
      <c r="D36" s="40">
        <f t="shared" ref="D36:E36" si="8">C13*1000000/$G13</f>
        <v>2.5181312004180444E-3</v>
      </c>
      <c r="E36" s="40">
        <f t="shared" si="8"/>
        <v>5.5728749243398081E-2</v>
      </c>
      <c r="F36" s="21"/>
      <c r="G36" s="40">
        <f t="shared" si="3"/>
        <v>6.9464513719163942E-2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4.5744702704859623</v>
      </c>
      <c r="D37" s="22">
        <f t="shared" si="9"/>
        <v>1.0268758151338571</v>
      </c>
      <c r="E37" s="21">
        <f t="shared" si="9"/>
        <v>22.725783627240851</v>
      </c>
      <c r="F37" s="21"/>
      <c r="G37" s="21">
        <f t="shared" si="3"/>
        <v>28.327129712860671</v>
      </c>
    </row>
    <row r="38" spans="1:7" x14ac:dyDescent="0.25">
      <c r="A38" s="20" t="s">
        <v>63</v>
      </c>
      <c r="B38" s="8" t="s">
        <v>80</v>
      </c>
      <c r="C38" s="21">
        <f t="shared" si="9"/>
        <v>15.441395442721804</v>
      </c>
      <c r="D38" s="22">
        <f t="shared" si="9"/>
        <v>3.4662801580224714</v>
      </c>
      <c r="E38" s="21">
        <f t="shared" si="9"/>
        <v>76.712229172861001</v>
      </c>
      <c r="F38" s="21"/>
      <c r="G38" s="21">
        <f t="shared" si="3"/>
        <v>95.619904773605271</v>
      </c>
    </row>
    <row r="39" spans="1:7" x14ac:dyDescent="0.25">
      <c r="A39" s="20" t="s">
        <v>65</v>
      </c>
      <c r="B39" s="8" t="s">
        <v>77</v>
      </c>
      <c r="C39" s="22">
        <f t="shared" si="9"/>
        <v>2.0546849329522296</v>
      </c>
      <c r="D39" s="22">
        <f t="shared" si="9"/>
        <v>0.46123510277932844</v>
      </c>
      <c r="E39" s="22">
        <f t="shared" si="9"/>
        <v>10.207591796954391</v>
      </c>
      <c r="F39" s="21"/>
      <c r="G39" s="22">
        <f t="shared" si="3"/>
        <v>12.723511832685949</v>
      </c>
    </row>
    <row r="40" spans="1:7" x14ac:dyDescent="0.25">
      <c r="A40" s="20" t="s">
        <v>66</v>
      </c>
      <c r="B40" s="8" t="s">
        <v>77</v>
      </c>
      <c r="C40" s="22">
        <f t="shared" si="9"/>
        <v>1.5743330862040403</v>
      </c>
      <c r="D40" s="22">
        <f t="shared" si="9"/>
        <v>0.35340585370472477</v>
      </c>
      <c r="E40" s="22">
        <f t="shared" si="9"/>
        <v>7.821223214656178</v>
      </c>
      <c r="F40" s="21"/>
      <c r="G40" s="22">
        <f t="shared" si="3"/>
        <v>9.7489621545649428</v>
      </c>
    </row>
    <row r="41" spans="1:7" x14ac:dyDescent="0.25">
      <c r="A41" s="20" t="s">
        <v>67</v>
      </c>
      <c r="B41" s="7" t="s">
        <v>78</v>
      </c>
      <c r="C41" s="21">
        <f t="shared" si="9"/>
        <v>6303.0357842883186</v>
      </c>
      <c r="D41" s="21">
        <f t="shared" si="9"/>
        <v>1414.9037213266984</v>
      </c>
      <c r="E41" s="21">
        <f t="shared" si="9"/>
        <v>31313.227315668097</v>
      </c>
      <c r="F41" s="21"/>
      <c r="G41" s="21">
        <f t="shared" si="3"/>
        <v>39031.166821283114</v>
      </c>
    </row>
    <row r="42" spans="1:7" x14ac:dyDescent="0.25">
      <c r="A42" s="20" t="s">
        <v>68</v>
      </c>
      <c r="B42" s="8" t="s">
        <v>78</v>
      </c>
      <c r="C42" s="21">
        <f t="shared" si="9"/>
        <v>163.09208447481947</v>
      </c>
      <c r="D42" s="21">
        <f t="shared" si="9"/>
        <v>36.610865801772633</v>
      </c>
      <c r="E42" s="21">
        <f t="shared" si="9"/>
        <v>810.23489145917904</v>
      </c>
      <c r="F42" s="21"/>
      <c r="G42" s="22">
        <f t="shared" si="3"/>
        <v>1009.9378417357711</v>
      </c>
    </row>
    <row r="43" spans="1:7" x14ac:dyDescent="0.25">
      <c r="A43" s="20" t="s">
        <v>69</v>
      </c>
      <c r="B43" s="7" t="s">
        <v>78</v>
      </c>
      <c r="C43" s="21">
        <f t="shared" si="9"/>
        <v>1753.2958608005256</v>
      </c>
      <c r="D43" s="21">
        <f t="shared" si="9"/>
        <v>393.57936761475389</v>
      </c>
      <c r="E43" s="21">
        <f t="shared" si="9"/>
        <v>8710.3030539221018</v>
      </c>
      <c r="F43" s="21"/>
      <c r="G43" s="21">
        <f t="shared" si="3"/>
        <v>10857.178282337381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0</v>
      </c>
      <c r="G45" s="41">
        <f t="shared" si="3"/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26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0.65733972694978027</v>
      </c>
      <c r="C7" s="22"/>
      <c r="D7" s="40">
        <f>VLOOKUP($A$1,'Background data'!$T$28:$V$47,2,FALSE)*'Background data'!J32</f>
        <v>-0.26602805172703886</v>
      </c>
      <c r="E7" s="22"/>
      <c r="F7" s="40">
        <f>SUM(B7:E7)</f>
        <v>0.39131167522274141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2.8046424055845995E-2</v>
      </c>
      <c r="C8" s="22"/>
      <c r="D8" s="40">
        <f>VLOOKUP($A$1,'Background data'!$T$28:$V$47,2,FALSE)*'Background data'!J33</f>
        <v>-1.1350501488946344E-2</v>
      </c>
      <c r="E8" s="22"/>
      <c r="F8" s="40">
        <f t="shared" ref="F8:F22" si="0">SUM(B8:E8)</f>
        <v>1.6695922566899651E-2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0.12657822100722524</v>
      </c>
      <c r="C9" s="22"/>
      <c r="D9" s="40">
        <f>VLOOKUP($A$1,'Background data'!$T$28:$V$47,2,FALSE)*'Background data'!J34</f>
        <v>-5.1226719069421556E-2</v>
      </c>
      <c r="E9" s="22"/>
      <c r="F9" s="40">
        <f t="shared" si="0"/>
        <v>7.5351501937803683E-2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3.021066809790391</v>
      </c>
      <c r="C10" s="22"/>
      <c r="D10" s="40">
        <f>VLOOKUP($A$1,'Background data'!$T$28:$V$47,2,FALSE)*'Background data'!J35</f>
        <v>-1.2226379824555453</v>
      </c>
      <c r="E10" s="22"/>
      <c r="F10" s="40">
        <f t="shared" si="0"/>
        <v>1.7984288273348457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51.406178113352723</v>
      </c>
      <c r="C12" s="8">
        <f>VLOOKUP($A$1,'Background data'!$T$50:$W$69,4,FALSE)*'Background data'!$L31</f>
        <v>7.5412151962418141</v>
      </c>
      <c r="D12" s="8">
        <f>VLOOKUP($A$1,'Background data'!$T$50:$W$69,2,FALSE)*'Background data'!$L31</f>
        <v>168.58480327714025</v>
      </c>
      <c r="E12" s="7"/>
      <c r="F12" s="21">
        <f t="shared" si="0"/>
        <v>227.53219658673478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0.28065326161610615</v>
      </c>
      <c r="C13" s="12">
        <f>VLOOKUP($A$1,'Background data'!$T$50:$W$69,4,FALSE)*'Background data'!$L32</f>
        <v>4.1171445126835023E-2</v>
      </c>
      <c r="D13" s="12">
        <f>VLOOKUP($A$1,'Background data'!$T$50:$W$69,2,FALSE)*'Background data'!$L32</f>
        <v>0.92039277446983137</v>
      </c>
      <c r="E13" s="7"/>
      <c r="F13" s="39">
        <f t="shared" si="0"/>
        <v>1.2422174812127724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3.7519470255329042</v>
      </c>
      <c r="C14" s="12">
        <f>VLOOKUP($A$1,'Background data'!$T$50:$W$69,4,FALSE)*'Background data'!$L33</f>
        <v>0.55040543691174737</v>
      </c>
      <c r="D14" s="12">
        <f>VLOOKUP($A$1,'Background data'!$T$50:$W$69,2,FALSE)*'Background data'!$L33</f>
        <v>12.304381971579001</v>
      </c>
      <c r="E14" s="7"/>
      <c r="F14" s="22">
        <f t="shared" si="0"/>
        <v>16.606734434023654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0.13893605713086651</v>
      </c>
      <c r="C15" s="12">
        <f>VLOOKUP($A$1,'Background data'!$T$50:$W$69,4,FALSE)*'Background data'!$L34</f>
        <v>2.0381727329172129E-2</v>
      </c>
      <c r="D15" s="12">
        <f>VLOOKUP($A$1,'Background data'!$T$50:$W$69,2,FALSE)*'Background data'!$L34</f>
        <v>0.45563604841155603</v>
      </c>
      <c r="E15" s="7"/>
      <c r="F15" s="39">
        <f t="shared" si="0"/>
        <v>0.61495383287159466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6.9799017489216089E-2</v>
      </c>
      <c r="C16" s="12">
        <f>VLOOKUP($A$1,'Background data'!$T$50:$W$69,4,FALSE)*'Background data'!$L35</f>
        <v>1.0239419281701091E-2</v>
      </c>
      <c r="D16" s="12">
        <f>VLOOKUP($A$1,'Background data'!$T$50:$W$69,2,FALSE)*'Background data'!$L35</f>
        <v>0.22890349106308455</v>
      </c>
      <c r="E16" s="7"/>
      <c r="F16" s="39">
        <f t="shared" si="0"/>
        <v>0.30894192783400176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5.348114489744115E-2</v>
      </c>
      <c r="C17" s="12">
        <f>VLOOKUP($A$1,'Background data'!$T$50:$W$69,4,FALSE)*'Background data'!$L36</f>
        <v>7.8456099522448905E-3</v>
      </c>
      <c r="D17" s="12">
        <f>VLOOKUP($A$1,'Background data'!$T$50:$W$69,2,FALSE)*'Background data'!$L36</f>
        <v>0.17538958589161138</v>
      </c>
      <c r="E17" s="7"/>
      <c r="F17" s="39">
        <f t="shared" si="0"/>
        <v>0.23671634074129744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8.8733722024233401</v>
      </c>
      <c r="C18" s="12">
        <f>VLOOKUP($A$1,'Background data'!$T$50:$W$69,4,FALSE)*'Background data'!$L37</f>
        <v>1.3017114236205627</v>
      </c>
      <c r="D18" s="12">
        <f>VLOOKUP($A$1,'Background data'!$T$50:$W$69,2,FALSE)*'Background data'!$L37</f>
        <v>29.099920710927552</v>
      </c>
      <c r="E18" s="7"/>
      <c r="F18" s="22">
        <f t="shared" si="0"/>
        <v>39.275004336971456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0.10481737339569808</v>
      </c>
      <c r="C19" s="12">
        <f>VLOOKUP($A$1,'Background data'!$T$50:$W$69,4,FALSE)*'Background data'!$L38</f>
        <v>1.5376563636744507E-2</v>
      </c>
      <c r="D19" s="12">
        <f>VLOOKUP($A$1,'Background data'!$T$50:$W$69,2,FALSE)*'Background data'!$L38</f>
        <v>0.34374499179798751</v>
      </c>
      <c r="E19" s="7"/>
      <c r="F19" s="39">
        <f t="shared" si="0"/>
        <v>0.46393892883043009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3.4877846223584683</v>
      </c>
      <c r="C20" s="12">
        <f>VLOOKUP($A$1,'Background data'!$T$50:$W$69,4,FALSE)*'Background data'!$L39</f>
        <v>0.51165317789918008</v>
      </c>
      <c r="D20" s="12">
        <f>VLOOKUP($A$1,'Background data'!$T$50:$W$69,2,FALSE)*'Background data'!$L39</f>
        <v>11.438070403460085</v>
      </c>
      <c r="E20" s="7"/>
      <c r="F20" s="22">
        <f t="shared" si="0"/>
        <v>15.437508203717734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0.1</v>
      </c>
      <c r="F22" s="21">
        <f t="shared" si="0"/>
        <v>0.1</v>
      </c>
      <c r="G22" s="38">
        <v>9300</v>
      </c>
    </row>
    <row r="23" spans="1:7" x14ac:dyDescent="0.25">
      <c r="A23" s="24" t="s">
        <v>74</v>
      </c>
      <c r="B23" s="26">
        <f>SUM(B7:B22)</f>
        <v>72.000000000000028</v>
      </c>
      <c r="C23" s="26">
        <f t="shared" ref="C23:F23" si="1">SUM(C7:C22)</f>
        <v>10.000000000000002</v>
      </c>
      <c r="D23" s="26">
        <f t="shared" si="1"/>
        <v>222.00000000000003</v>
      </c>
      <c r="E23" s="26">
        <f t="shared" si="1"/>
        <v>0.1</v>
      </c>
      <c r="F23" s="26">
        <f t="shared" si="1"/>
        <v>304.10000000000008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11.392369617847145</v>
      </c>
      <c r="D28" s="21"/>
      <c r="E28" s="39">
        <f>D7*1000000/$G7</f>
        <v>-4.6105381581809164</v>
      </c>
      <c r="F28" s="21"/>
      <c r="G28" s="22">
        <f>SUM(C28:F28)</f>
        <v>6.7818314596662281</v>
      </c>
    </row>
    <row r="29" spans="1:7" x14ac:dyDescent="0.25">
      <c r="A29" s="20" t="s">
        <v>82</v>
      </c>
      <c r="B29" s="21" t="s">
        <v>79</v>
      </c>
      <c r="C29" s="39">
        <f>C28</f>
        <v>11.392369617847145</v>
      </c>
      <c r="D29" s="21"/>
      <c r="E29" s="39">
        <f>E28</f>
        <v>-4.6105381581809164</v>
      </c>
      <c r="F29" s="21"/>
      <c r="G29" s="22">
        <f t="shared" ref="G29" si="2">G28</f>
        <v>6.7818314596662281</v>
      </c>
    </row>
    <row r="30" spans="1:7" x14ac:dyDescent="0.25">
      <c r="A30" s="20" t="s">
        <v>60</v>
      </c>
      <c r="B30" s="22" t="s">
        <v>77</v>
      </c>
      <c r="C30" s="39">
        <f>B8*1000000/$G8</f>
        <v>12.633524349480178</v>
      </c>
      <c r="D30" s="21"/>
      <c r="E30" s="39">
        <f>D8*1000000/$G8</f>
        <v>-5.1128385085343888</v>
      </c>
      <c r="F30" s="21"/>
      <c r="G30" s="22">
        <f t="shared" ref="G30:G45" si="3">SUM(C30:F30)</f>
        <v>7.5206858409457888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57.017216669921275</v>
      </c>
      <c r="D31" s="21"/>
      <c r="E31" s="39">
        <f t="shared" si="4"/>
        <v>-23.07509867991962</v>
      </c>
      <c r="F31" s="21"/>
      <c r="G31" s="22">
        <f t="shared" si="3"/>
        <v>33.942117990001655</v>
      </c>
    </row>
    <row r="32" spans="1:7" x14ac:dyDescent="0.25">
      <c r="A32" s="20" t="s">
        <v>64</v>
      </c>
      <c r="B32" s="22" t="s">
        <v>78</v>
      </c>
      <c r="C32" s="21">
        <f t="shared" si="4"/>
        <v>71930.162137866457</v>
      </c>
      <c r="D32" s="21"/>
      <c r="E32" s="21">
        <f t="shared" si="4"/>
        <v>-29110.428153703462</v>
      </c>
      <c r="F32" s="21"/>
      <c r="G32" s="21">
        <f t="shared" si="3"/>
        <v>42819.733984162995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890.92163108063642</v>
      </c>
      <c r="D34" s="21">
        <f t="shared" ref="D34:E34" si="5">C12*1000000/$G12</f>
        <v>130.6969704721285</v>
      </c>
      <c r="E34" s="21">
        <f t="shared" si="5"/>
        <v>2921.747023867249</v>
      </c>
      <c r="F34" s="21"/>
      <c r="G34" s="21">
        <f t="shared" si="3"/>
        <v>3943.3656254200141</v>
      </c>
    </row>
    <row r="35" spans="1:7" x14ac:dyDescent="0.25">
      <c r="A35" s="20" t="s">
        <v>84</v>
      </c>
      <c r="B35" s="7" t="s">
        <v>79</v>
      </c>
      <c r="C35" s="21">
        <f>C34/11.08</f>
        <v>80.408089447710864</v>
      </c>
      <c r="D35" s="22">
        <f t="shared" ref="D35:E35" si="6">D34/11.08</f>
        <v>11.79575545777333</v>
      </c>
      <c r="E35" s="21">
        <f t="shared" si="6"/>
        <v>263.69557977141238</v>
      </c>
      <c r="F35" s="21"/>
      <c r="G35" s="21">
        <f t="shared" ref="G35" si="7">G34/11.08</f>
        <v>355.89942467689656</v>
      </c>
    </row>
    <row r="36" spans="1:7" x14ac:dyDescent="0.25">
      <c r="A36" s="20" t="s">
        <v>83</v>
      </c>
      <c r="B36" s="8" t="s">
        <v>79</v>
      </c>
      <c r="C36" s="40">
        <f>B13*1000000/$G13</f>
        <v>0.17165337101902517</v>
      </c>
      <c r="D36" s="40">
        <f t="shared" ref="D36:E36" si="8">C13*1000000/$G13</f>
        <v>2.5181312004180442E-2</v>
      </c>
      <c r="E36" s="40">
        <f t="shared" si="8"/>
        <v>0.56293136053200699</v>
      </c>
      <c r="F36" s="21"/>
      <c r="G36" s="40">
        <f t="shared" si="3"/>
        <v>0.7597660435552126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69.999011670390004</v>
      </c>
      <c r="D37" s="22">
        <f t="shared" si="9"/>
        <v>10.26875815133857</v>
      </c>
      <c r="E37" s="21">
        <f t="shared" si="9"/>
        <v>229.5593651413993</v>
      </c>
      <c r="F37" s="21"/>
      <c r="G37" s="21">
        <f t="shared" si="3"/>
        <v>309.82713496312789</v>
      </c>
    </row>
    <row r="38" spans="1:7" x14ac:dyDescent="0.25">
      <c r="A38" s="20" t="s">
        <v>63</v>
      </c>
      <c r="B38" s="8" t="s">
        <v>80</v>
      </c>
      <c r="C38" s="21">
        <f t="shared" si="9"/>
        <v>236.28581144705188</v>
      </c>
      <c r="D38" s="22">
        <f t="shared" si="9"/>
        <v>34.662801580224709</v>
      </c>
      <c r="E38" s="21">
        <f t="shared" si="9"/>
        <v>774.8912387951633</v>
      </c>
      <c r="F38" s="21"/>
      <c r="G38" s="21">
        <f t="shared" si="3"/>
        <v>1045.8398518224399</v>
      </c>
    </row>
    <row r="39" spans="1:7" x14ac:dyDescent="0.25">
      <c r="A39" s="20" t="s">
        <v>65</v>
      </c>
      <c r="B39" s="8" t="s">
        <v>77</v>
      </c>
      <c r="C39" s="22">
        <f t="shared" si="9"/>
        <v>31.440998869016255</v>
      </c>
      <c r="D39" s="22">
        <f t="shared" si="9"/>
        <v>4.6123510277932844</v>
      </c>
      <c r="E39" s="22">
        <f t="shared" si="9"/>
        <v>103.10968065904709</v>
      </c>
      <c r="F39" s="21"/>
      <c r="G39" s="22">
        <f t="shared" si="3"/>
        <v>139.16303055585661</v>
      </c>
    </row>
    <row r="40" spans="1:7" x14ac:dyDescent="0.25">
      <c r="A40" s="20" t="s">
        <v>66</v>
      </c>
      <c r="B40" s="8" t="s">
        <v>77</v>
      </c>
      <c r="C40" s="22">
        <f t="shared" si="9"/>
        <v>24.090605809658175</v>
      </c>
      <c r="D40" s="22">
        <f t="shared" si="9"/>
        <v>3.5340585370472479</v>
      </c>
      <c r="E40" s="22">
        <f t="shared" si="9"/>
        <v>79.004317969194318</v>
      </c>
      <c r="F40" s="21"/>
      <c r="G40" s="22">
        <f t="shared" si="3"/>
        <v>106.62898231589975</v>
      </c>
    </row>
    <row r="41" spans="1:7" x14ac:dyDescent="0.25">
      <c r="A41" s="20" t="s">
        <v>67</v>
      </c>
      <c r="B41" s="7" t="s">
        <v>78</v>
      </c>
      <c r="C41" s="21">
        <f t="shared" si="9"/>
        <v>96449.697852427606</v>
      </c>
      <c r="D41" s="21">
        <f t="shared" si="9"/>
        <v>14149.037213266987</v>
      </c>
      <c r="E41" s="21">
        <f t="shared" si="9"/>
        <v>316303.48598834296</v>
      </c>
      <c r="F41" s="21"/>
      <c r="G41" s="21">
        <f t="shared" si="3"/>
        <v>426902.22105403757</v>
      </c>
    </row>
    <row r="42" spans="1:7" x14ac:dyDescent="0.25">
      <c r="A42" s="20" t="s">
        <v>68</v>
      </c>
      <c r="B42" s="8" t="s">
        <v>78</v>
      </c>
      <c r="C42" s="21">
        <f t="shared" si="9"/>
        <v>2495.6517475166206</v>
      </c>
      <c r="D42" s="21">
        <f t="shared" si="9"/>
        <v>366.10865801772638</v>
      </c>
      <c r="E42" s="21">
        <f t="shared" si="9"/>
        <v>8184.4045666187494</v>
      </c>
      <c r="F42" s="21"/>
      <c r="G42" s="22">
        <f t="shared" si="3"/>
        <v>11046.164972153096</v>
      </c>
    </row>
    <row r="43" spans="1:7" x14ac:dyDescent="0.25">
      <c r="A43" s="20" t="s">
        <v>69</v>
      </c>
      <c r="B43" s="7" t="s">
        <v>78</v>
      </c>
      <c r="C43" s="21">
        <f t="shared" si="9"/>
        <v>26829.112479680527</v>
      </c>
      <c r="D43" s="21">
        <f t="shared" si="9"/>
        <v>3935.7936761475394</v>
      </c>
      <c r="E43" s="21">
        <f t="shared" si="9"/>
        <v>87985.156949692959</v>
      </c>
      <c r="F43" s="21"/>
      <c r="G43" s="21">
        <f t="shared" si="3"/>
        <v>118750.06310552103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10.75268817204301</v>
      </c>
      <c r="G45" s="41">
        <f t="shared" si="3"/>
        <v>10.75268817204301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29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-6.7687701515802487E-2</v>
      </c>
      <c r="C7" s="22"/>
      <c r="D7" s="40">
        <f>VLOOKUP($A$1,'Background data'!$T$28:$V$47,2,FALSE)*'Background data'!J32</f>
        <v>-6.9539217343816101E-2</v>
      </c>
      <c r="E7" s="22"/>
      <c r="F7" s="40">
        <f>SUM(B7:E7)</f>
        <v>-0.13722691885961857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-2.8880012910322103E-3</v>
      </c>
      <c r="C8" s="22"/>
      <c r="D8" s="40">
        <f>VLOOKUP($A$1,'Background data'!$T$28:$V$47,2,FALSE)*'Background data'!J33</f>
        <v>-2.9669990998205842E-3</v>
      </c>
      <c r="E8" s="22"/>
      <c r="F8" s="40">
        <f t="shared" ref="F8:F22" si="0">SUM(B8:E8)</f>
        <v>-5.8550003908527945E-3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-1.3034034747443322E-2</v>
      </c>
      <c r="C9" s="22"/>
      <c r="D9" s="40">
        <f>VLOOKUP($A$1,'Background data'!$T$28:$V$47,2,FALSE)*'Background data'!J34</f>
        <v>-1.3390565122937556E-2</v>
      </c>
      <c r="E9" s="22"/>
      <c r="F9" s="40">
        <f t="shared" si="0"/>
        <v>-2.6424599870380878E-2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-0.31108582076618091</v>
      </c>
      <c r="C10" s="22"/>
      <c r="D10" s="40">
        <f>VLOOKUP($A$1,'Background data'!$T$28:$V$47,2,FALSE)*'Background data'!J35</f>
        <v>-0.31959519999048086</v>
      </c>
      <c r="E10" s="22"/>
      <c r="F10" s="40">
        <f t="shared" si="0"/>
        <v>-0.63068102075666177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10.101228169343898</v>
      </c>
      <c r="C12" s="8">
        <f>VLOOKUP($A$1,'Background data'!$T$50:$W$69,4,FALSE)*'Background data'!$L31</f>
        <v>5.2788506373692696</v>
      </c>
      <c r="D12" s="8">
        <f>VLOOKUP($A$1,'Background data'!$T$50:$W$69,2,FALSE)*'Background data'!$L31</f>
        <v>106.63692449633682</v>
      </c>
      <c r="E12" s="7"/>
      <c r="F12" s="21">
        <f t="shared" si="0"/>
        <v>122.01700330304999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5.5147897317005153E-2</v>
      </c>
      <c r="C13" s="12">
        <f>VLOOKUP($A$1,'Background data'!$T$50:$W$69,4,FALSE)*'Background data'!$L32</f>
        <v>2.8820011588784514E-2</v>
      </c>
      <c r="D13" s="12">
        <f>VLOOKUP($A$1,'Background data'!$T$50:$W$69,2,FALSE)*'Background data'!$L32</f>
        <v>0.58218684537517862</v>
      </c>
      <c r="E13" s="7"/>
      <c r="F13" s="39">
        <f t="shared" si="0"/>
        <v>0.66615475428096826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0.73725132610772148</v>
      </c>
      <c r="C14" s="12">
        <f>VLOOKUP($A$1,'Background data'!$T$50:$W$69,4,FALSE)*'Background data'!$L33</f>
        <v>0.38528380583822319</v>
      </c>
      <c r="D14" s="12">
        <f>VLOOKUP($A$1,'Background data'!$T$50:$W$69,2,FALSE)*'Background data'!$L33</f>
        <v>7.7830351595829512</v>
      </c>
      <c r="E14" s="7"/>
      <c r="F14" s="22">
        <f t="shared" si="0"/>
        <v>8.9055702915288961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2.7300703252696065E-2</v>
      </c>
      <c r="C15" s="12">
        <f>VLOOKUP($A$1,'Background data'!$T$50:$W$69,4,FALSE)*'Background data'!$L34</f>
        <v>1.4267209130420492E-2</v>
      </c>
      <c r="D15" s="12">
        <f>VLOOKUP($A$1,'Background data'!$T$50:$W$69,2,FALSE)*'Background data'!$L34</f>
        <v>0.28820881804155324</v>
      </c>
      <c r="E15" s="7"/>
      <c r="F15" s="39">
        <f t="shared" si="0"/>
        <v>0.32977673042466982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1.3715390397238247E-2</v>
      </c>
      <c r="C16" s="12">
        <f>VLOOKUP($A$1,'Background data'!$T$50:$W$69,4,FALSE)*'Background data'!$L35</f>
        <v>7.1675934971907641E-3</v>
      </c>
      <c r="D16" s="12">
        <f>VLOOKUP($A$1,'Background data'!$T$50:$W$69,2,FALSE)*'Background data'!$L35</f>
        <v>0.14479101211343845</v>
      </c>
      <c r="E16" s="7"/>
      <c r="F16" s="39">
        <f t="shared" si="0"/>
        <v>0.16567399600786747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1.0508955677964942E-2</v>
      </c>
      <c r="C17" s="12">
        <f>VLOOKUP($A$1,'Background data'!$T$50:$W$69,4,FALSE)*'Background data'!$L36</f>
        <v>5.491926966571423E-3</v>
      </c>
      <c r="D17" s="12">
        <f>VLOOKUP($A$1,'Background data'!$T$50:$W$69,2,FALSE)*'Background data'!$L36</f>
        <v>0.11094123351925891</v>
      </c>
      <c r="E17" s="7"/>
      <c r="F17" s="39">
        <f t="shared" si="0"/>
        <v>0.12694211616379528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1.7436028224185351</v>
      </c>
      <c r="C18" s="12">
        <f>VLOOKUP($A$1,'Background data'!$T$50:$W$69,4,FALSE)*'Background data'!$L37</f>
        <v>0.91119799653439382</v>
      </c>
      <c r="D18" s="12">
        <f>VLOOKUP($A$1,'Background data'!$T$50:$W$69,2,FALSE)*'Background data'!$L37</f>
        <v>18.406914427507871</v>
      </c>
      <c r="E18" s="7"/>
      <c r="F18" s="22">
        <f t="shared" si="0"/>
        <v>21.0617152464608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2.0596438864733353E-2</v>
      </c>
      <c r="C19" s="12">
        <f>VLOOKUP($A$1,'Background data'!$T$50:$W$69,4,FALSE)*'Background data'!$L38</f>
        <v>1.0763594545721155E-2</v>
      </c>
      <c r="D19" s="12">
        <f>VLOOKUP($A$1,'Background data'!$T$50:$W$69,2,FALSE)*'Background data'!$L38</f>
        <v>0.21743305460395776</v>
      </c>
      <c r="E19" s="7"/>
      <c r="F19" s="39">
        <f t="shared" si="0"/>
        <v>0.24879308801441227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0.68534385494066952</v>
      </c>
      <c r="C20" s="12">
        <f>VLOOKUP($A$1,'Background data'!$T$50:$W$69,4,FALSE)*'Background data'!$L39</f>
        <v>0.35815722452942605</v>
      </c>
      <c r="D20" s="12">
        <f>VLOOKUP($A$1,'Background data'!$T$50:$W$69,2,FALSE)*'Background data'!$L39</f>
        <v>7.2350569344760709</v>
      </c>
      <c r="E20" s="7"/>
      <c r="F20" s="22">
        <f t="shared" si="0"/>
        <v>8.2785580139461672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0.1</v>
      </c>
      <c r="F22" s="21">
        <f t="shared" si="0"/>
        <v>0.1</v>
      </c>
      <c r="G22" s="38">
        <v>9300</v>
      </c>
    </row>
    <row r="23" spans="1:7" x14ac:dyDescent="0.25">
      <c r="A23" s="24" t="s">
        <v>74</v>
      </c>
      <c r="B23" s="26">
        <f>SUM(B7:B22)</f>
        <v>13.000000000000002</v>
      </c>
      <c r="C23" s="26">
        <f t="shared" ref="C23:F23" si="1">SUM(C7:C22)</f>
        <v>7.0000000000000018</v>
      </c>
      <c r="D23" s="26">
        <f t="shared" si="1"/>
        <v>141.00000000000003</v>
      </c>
      <c r="E23" s="26">
        <f t="shared" si="1"/>
        <v>0.1</v>
      </c>
      <c r="F23" s="26">
        <f t="shared" si="1"/>
        <v>161.10000000000005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-1.173097079996577</v>
      </c>
      <c r="D28" s="21"/>
      <c r="E28" s="39">
        <f>D7*1000000/$G7</f>
        <v>-1.2051857425271422</v>
      </c>
      <c r="F28" s="21"/>
      <c r="G28" s="22">
        <f>SUM(C28:F28)</f>
        <v>-2.3782828225237189</v>
      </c>
    </row>
    <row r="29" spans="1:7" x14ac:dyDescent="0.25">
      <c r="A29" s="20" t="s">
        <v>82</v>
      </c>
      <c r="B29" s="21" t="s">
        <v>79</v>
      </c>
      <c r="C29" s="39">
        <f>C28</f>
        <v>-1.173097079996577</v>
      </c>
      <c r="D29" s="21"/>
      <c r="E29" s="39">
        <f>E28</f>
        <v>-1.2051857425271422</v>
      </c>
      <c r="F29" s="21"/>
      <c r="G29" s="22">
        <f t="shared" ref="G29" si="2">G28</f>
        <v>-2.3782828225237189</v>
      </c>
    </row>
    <row r="30" spans="1:7" x14ac:dyDescent="0.25">
      <c r="A30" s="20" t="s">
        <v>60</v>
      </c>
      <c r="B30" s="22" t="s">
        <v>77</v>
      </c>
      <c r="C30" s="39">
        <f>B8*1000000/$G8</f>
        <v>-1.3009014824469416</v>
      </c>
      <c r="D30" s="21"/>
      <c r="E30" s="39">
        <f>D8*1000000/$G8</f>
        <v>-1.336486081000263</v>
      </c>
      <c r="F30" s="21"/>
      <c r="G30" s="22">
        <f t="shared" ref="G30:G45" si="3">SUM(C30:F30)</f>
        <v>-2.6373875634472048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-5.8711868231726676</v>
      </c>
      <c r="D31" s="21"/>
      <c r="E31" s="39">
        <f t="shared" si="4"/>
        <v>-6.0317860914133137</v>
      </c>
      <c r="F31" s="21"/>
      <c r="G31" s="22">
        <f t="shared" si="3"/>
        <v>-11.90297291458598</v>
      </c>
    </row>
    <row r="32" spans="1:7" x14ac:dyDescent="0.25">
      <c r="A32" s="20" t="s">
        <v>64</v>
      </c>
      <c r="B32" s="22" t="s">
        <v>78</v>
      </c>
      <c r="C32" s="21">
        <f t="shared" si="4"/>
        <v>-7406.8052563376414</v>
      </c>
      <c r="D32" s="21"/>
      <c r="E32" s="21">
        <f t="shared" si="4"/>
        <v>-7609.4095235828772</v>
      </c>
      <c r="F32" s="21"/>
      <c r="G32" s="21">
        <f t="shared" si="3"/>
        <v>-15016.21477992052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175.06461298689598</v>
      </c>
      <c r="D34" s="21">
        <f t="shared" ref="D34:E34" si="5">C12*1000000/$G12</f>
        <v>91.487879330489946</v>
      </c>
      <c r="E34" s="21">
        <f t="shared" si="5"/>
        <v>1848.1269410110367</v>
      </c>
      <c r="F34" s="21"/>
      <c r="G34" s="21">
        <f t="shared" si="3"/>
        <v>2114.6794333284224</v>
      </c>
    </row>
    <row r="35" spans="1:7" x14ac:dyDescent="0.25">
      <c r="A35" s="20" t="s">
        <v>84</v>
      </c>
      <c r="B35" s="7" t="s">
        <v>79</v>
      </c>
      <c r="C35" s="21">
        <f>C34/11.08</f>
        <v>15.800055323727074</v>
      </c>
      <c r="D35" s="22">
        <f t="shared" ref="D35:E35" si="6">D34/11.08</f>
        <v>8.2570288204413309</v>
      </c>
      <c r="E35" s="21">
        <f t="shared" si="6"/>
        <v>166.79846038005746</v>
      </c>
      <c r="F35" s="21"/>
      <c r="G35" s="21">
        <f t="shared" ref="G35" si="7">G34/11.08</f>
        <v>190.85554452422585</v>
      </c>
    </row>
    <row r="36" spans="1:7" x14ac:dyDescent="0.25">
      <c r="A36" s="20" t="s">
        <v>83</v>
      </c>
      <c r="B36" s="8" t="s">
        <v>79</v>
      </c>
      <c r="C36" s="40">
        <f>B13*1000000/$G13</f>
        <v>3.3729600805507742E-2</v>
      </c>
      <c r="D36" s="40">
        <f t="shared" ref="D36:E36" si="8">C13*1000000/$G13</f>
        <v>1.7626918402926309E-2</v>
      </c>
      <c r="E36" s="40">
        <f t="shared" si="8"/>
        <v>0.3560775812692224</v>
      </c>
      <c r="F36" s="21"/>
      <c r="G36" s="40">
        <f t="shared" si="3"/>
        <v>0.40743410047765644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13.754688919920175</v>
      </c>
      <c r="D37" s="22">
        <f t="shared" si="9"/>
        <v>7.1881307059369997</v>
      </c>
      <c r="E37" s="21">
        <f t="shared" si="9"/>
        <v>145.20587984296552</v>
      </c>
      <c r="F37" s="21"/>
      <c r="G37" s="21">
        <f t="shared" si="3"/>
        <v>166.14869946882268</v>
      </c>
    </row>
    <row r="38" spans="1:7" x14ac:dyDescent="0.25">
      <c r="A38" s="20" t="s">
        <v>63</v>
      </c>
      <c r="B38" s="8" t="s">
        <v>80</v>
      </c>
      <c r="C38" s="21">
        <f t="shared" si="9"/>
        <v>46.429767436557931</v>
      </c>
      <c r="D38" s="22">
        <f t="shared" si="9"/>
        <v>24.2639611061573</v>
      </c>
      <c r="E38" s="21">
        <f t="shared" si="9"/>
        <v>490.15105109107697</v>
      </c>
      <c r="F38" s="21"/>
      <c r="G38" s="21">
        <f t="shared" si="3"/>
        <v>560.8447796337922</v>
      </c>
    </row>
    <row r="39" spans="1:7" x14ac:dyDescent="0.25">
      <c r="A39" s="20" t="s">
        <v>65</v>
      </c>
      <c r="B39" s="8" t="s">
        <v>77</v>
      </c>
      <c r="C39" s="22">
        <f t="shared" si="9"/>
        <v>6.1781037825397505</v>
      </c>
      <c r="D39" s="22">
        <f t="shared" si="9"/>
        <v>3.2286457194552995</v>
      </c>
      <c r="E39" s="22">
        <f t="shared" si="9"/>
        <v>65.221176627674978</v>
      </c>
      <c r="F39" s="21"/>
      <c r="G39" s="22">
        <f t="shared" si="3"/>
        <v>74.62792612967003</v>
      </c>
    </row>
    <row r="40" spans="1:7" x14ac:dyDescent="0.25">
      <c r="A40" s="20" t="s">
        <v>66</v>
      </c>
      <c r="B40" s="8" t="s">
        <v>77</v>
      </c>
      <c r="C40" s="22">
        <f t="shared" si="9"/>
        <v>4.7337638189031264</v>
      </c>
      <c r="D40" s="22">
        <f t="shared" si="9"/>
        <v>2.4738409759330735</v>
      </c>
      <c r="E40" s="22">
        <f t="shared" si="9"/>
        <v>49.973528612278791</v>
      </c>
      <c r="F40" s="21"/>
      <c r="G40" s="22">
        <f t="shared" si="3"/>
        <v>57.181133407114991</v>
      </c>
    </row>
    <row r="41" spans="1:7" x14ac:dyDescent="0.25">
      <c r="A41" s="20" t="s">
        <v>67</v>
      </c>
      <c r="B41" s="7" t="s">
        <v>78</v>
      </c>
      <c r="C41" s="21">
        <f t="shared" si="9"/>
        <v>18952.204591505815</v>
      </c>
      <c r="D41" s="21">
        <f t="shared" si="9"/>
        <v>9904.3260492868903</v>
      </c>
      <c r="E41" s="21">
        <f t="shared" si="9"/>
        <v>200075.15682073773</v>
      </c>
      <c r="F41" s="21"/>
      <c r="G41" s="21">
        <f t="shared" si="3"/>
        <v>228931.68746153044</v>
      </c>
    </row>
    <row r="42" spans="1:7" x14ac:dyDescent="0.25">
      <c r="A42" s="20" t="s">
        <v>68</v>
      </c>
      <c r="B42" s="8" t="s">
        <v>78</v>
      </c>
      <c r="C42" s="21">
        <f t="shared" si="9"/>
        <v>490.39140154127028</v>
      </c>
      <c r="D42" s="21">
        <f t="shared" si="9"/>
        <v>256.27606061240846</v>
      </c>
      <c r="E42" s="21">
        <f t="shared" si="9"/>
        <v>5176.9774905704226</v>
      </c>
      <c r="F42" s="21"/>
      <c r="G42" s="22">
        <f t="shared" si="3"/>
        <v>5923.6449527241011</v>
      </c>
    </row>
    <row r="43" spans="1:7" x14ac:dyDescent="0.25">
      <c r="A43" s="20" t="s">
        <v>69</v>
      </c>
      <c r="B43" s="7" t="s">
        <v>78</v>
      </c>
      <c r="C43" s="21">
        <f t="shared" si="9"/>
        <v>5271.8758072359196</v>
      </c>
      <c r="D43" s="21">
        <f t="shared" si="9"/>
        <v>2755.0555733032775</v>
      </c>
      <c r="E43" s="21">
        <f t="shared" si="9"/>
        <v>55654.284111354391</v>
      </c>
      <c r="F43" s="21"/>
      <c r="G43" s="21">
        <f t="shared" si="3"/>
        <v>63681.215491893585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10.75268817204301</v>
      </c>
      <c r="G45" s="41">
        <f t="shared" si="3"/>
        <v>10.75268817204301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32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2.3794605521233985</v>
      </c>
      <c r="C7" s="22"/>
      <c r="D7" s="40">
        <f>VLOOKUP($A$1,'Background data'!$T$28:$V$47,2,FALSE)*'Background data'!J32</f>
        <v>-0.61302851456172225</v>
      </c>
      <c r="E7" s="22"/>
      <c r="F7" s="40">
        <f>SUM(B7:E7)</f>
        <v>1.7664320375616762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0.10152339335807213</v>
      </c>
      <c r="C8" s="22"/>
      <c r="D8" s="40">
        <f>VLOOKUP($A$1,'Background data'!$T$28:$V$47,2,FALSE)*'Background data'!J33</f>
        <v>-2.6155817110741823E-2</v>
      </c>
      <c r="E8" s="22"/>
      <c r="F8" s="40">
        <f t="shared" ref="F8:F22" si="0">SUM(B8:E8)</f>
        <v>7.5367576247330315E-2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0.45819212090259076</v>
      </c>
      <c r="C9" s="22"/>
      <c r="D9" s="40">
        <f>VLOOKUP($A$1,'Background data'!$T$28:$V$47,2,FALSE)*'Background data'!J34</f>
        <v>-0.11804559441430638</v>
      </c>
      <c r="E9" s="22"/>
      <c r="F9" s="40">
        <f t="shared" si="0"/>
        <v>0.34014652648828436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10.935759706144626</v>
      </c>
      <c r="C10" s="22"/>
      <c r="D10" s="40">
        <f>VLOOKUP($A$1,'Background data'!$T$28:$V$47,2,FALSE)*'Background data'!J35</f>
        <v>-2.8174169654879453</v>
      </c>
      <c r="E10" s="22"/>
      <c r="F10" s="40">
        <f t="shared" si="0"/>
        <v>8.118342740656681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177.31287073695393</v>
      </c>
      <c r="C12" s="8">
        <f>VLOOKUP($A$1,'Background data'!$T$50:$W$69,4,FALSE)*'Background data'!$L31</f>
        <v>37.706075981209068</v>
      </c>
      <c r="D12" s="8">
        <f>VLOOKUP($A$1,'Background data'!$T$50:$W$69,2,FALSE)*'Background data'!$L31</f>
        <v>566.77861482488174</v>
      </c>
      <c r="E12" s="7"/>
      <c r="F12" s="21">
        <f t="shared" si="0"/>
        <v>781.79756154304471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0.96804386797848951</v>
      </c>
      <c r="C13" s="12">
        <f>VLOOKUP($A$1,'Background data'!$T$50:$W$69,4,FALSE)*'Background data'!$L32</f>
        <v>0.20585722563417511</v>
      </c>
      <c r="D13" s="12">
        <f>VLOOKUP($A$1,'Background data'!$T$50:$W$69,2,FALSE)*'Background data'!$L32</f>
        <v>3.094341433321687</v>
      </c>
      <c r="E13" s="7"/>
      <c r="F13" s="39">
        <f t="shared" si="0"/>
        <v>4.2682425269343511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12.941411370502403</v>
      </c>
      <c r="C14" s="12">
        <f>VLOOKUP($A$1,'Background data'!$T$50:$W$69,4,FALSE)*'Background data'!$L33</f>
        <v>2.7520271845587372</v>
      </c>
      <c r="D14" s="12">
        <f>VLOOKUP($A$1,'Background data'!$T$50:$W$69,2,FALSE)*'Background data'!$L33</f>
        <v>41.367077189414942</v>
      </c>
      <c r="E14" s="7"/>
      <c r="F14" s="22">
        <f t="shared" si="0"/>
        <v>57.060515744476078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0.47922549473384046</v>
      </c>
      <c r="C15" s="12">
        <f>VLOOKUP($A$1,'Background data'!$T$50:$W$69,4,FALSE)*'Background data'!$L34</f>
        <v>0.10190863664586065</v>
      </c>
      <c r="D15" s="12">
        <f>VLOOKUP($A$1,'Background data'!$T$50:$W$69,2,FALSE)*'Background data'!$L34</f>
        <v>1.5318389520462901</v>
      </c>
      <c r="E15" s="7"/>
      <c r="F15" s="39">
        <f t="shared" si="0"/>
        <v>2.1129730834259912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0.24075441162619773</v>
      </c>
      <c r="C16" s="12">
        <f>VLOOKUP($A$1,'Background data'!$T$50:$W$69,4,FALSE)*'Background data'!$L35</f>
        <v>5.1197096408505456E-2</v>
      </c>
      <c r="D16" s="12">
        <f>VLOOKUP($A$1,'Background data'!$T$50:$W$69,2,FALSE)*'Background data'!$L35</f>
        <v>0.76956879310192783</v>
      </c>
      <c r="E16" s="7"/>
      <c r="F16" s="39">
        <f t="shared" si="0"/>
        <v>1.061520301136631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0.18446995439252678</v>
      </c>
      <c r="C17" s="12">
        <f>VLOOKUP($A$1,'Background data'!$T$50:$W$69,4,FALSE)*'Background data'!$L36</f>
        <v>3.9228049761224452E-2</v>
      </c>
      <c r="D17" s="12">
        <f>VLOOKUP($A$1,'Background data'!$T$50:$W$69,2,FALSE)*'Background data'!$L36</f>
        <v>0.58965615295074769</v>
      </c>
      <c r="E17" s="7"/>
      <c r="F17" s="39">
        <f t="shared" si="0"/>
        <v>0.81335415710449888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30.606498208441792</v>
      </c>
      <c r="C18" s="12">
        <f>VLOOKUP($A$1,'Background data'!$T$50:$W$69,4,FALSE)*'Background data'!$L37</f>
        <v>6.5085571181028135</v>
      </c>
      <c r="D18" s="12">
        <f>VLOOKUP($A$1,'Background data'!$T$50:$W$69,2,FALSE)*'Background data'!$L37</f>
        <v>97.833330356235322</v>
      </c>
      <c r="E18" s="7"/>
      <c r="F18" s="22">
        <f t="shared" si="0"/>
        <v>134.94838568277993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0.36154155126873522</v>
      </c>
      <c r="C19" s="12">
        <f>VLOOKUP($A$1,'Background data'!$T$50:$W$69,4,FALSE)*'Background data'!$L38</f>
        <v>7.6882818183722529E-2</v>
      </c>
      <c r="D19" s="12">
        <f>VLOOKUP($A$1,'Background data'!$T$50:$W$69,2,FALSE)*'Background data'!$L38</f>
        <v>1.155663538569208</v>
      </c>
      <c r="E19" s="7"/>
      <c r="F19" s="39">
        <f t="shared" si="0"/>
        <v>1.5940879080216659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12.030248631573452</v>
      </c>
      <c r="C20" s="12">
        <f>VLOOKUP($A$1,'Background data'!$T$50:$W$69,4,FALSE)*'Background data'!$L39</f>
        <v>2.5582658894959005</v>
      </c>
      <c r="D20" s="12">
        <f>VLOOKUP($A$1,'Background data'!$T$50:$W$69,2,FALSE)*'Background data'!$L39</f>
        <v>38.454555651052829</v>
      </c>
      <c r="E20" s="7"/>
      <c r="F20" s="22">
        <f t="shared" si="0"/>
        <v>53.043070172122185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5.6</v>
      </c>
      <c r="F22" s="21">
        <f t="shared" si="0"/>
        <v>5.6</v>
      </c>
      <c r="G22" s="38">
        <v>9300</v>
      </c>
    </row>
    <row r="23" spans="1:7" x14ac:dyDescent="0.25">
      <c r="A23" s="24" t="s">
        <v>74</v>
      </c>
      <c r="B23" s="26">
        <f>SUM(B7:B22)</f>
        <v>249.00000000000006</v>
      </c>
      <c r="C23" s="26">
        <f t="shared" ref="C23:F23" si="1">SUM(C7:C22)</f>
        <v>50.000000000000007</v>
      </c>
      <c r="D23" s="26">
        <f t="shared" si="1"/>
        <v>748</v>
      </c>
      <c r="E23" s="26">
        <f t="shared" si="1"/>
        <v>5.6</v>
      </c>
      <c r="F23" s="26">
        <f t="shared" si="1"/>
        <v>1052.6000000000001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41.238484438880391</v>
      </c>
      <c r="D28" s="21"/>
      <c r="E28" s="39">
        <f>D7*1000000/$G7</f>
        <v>-10.624410997603507</v>
      </c>
      <c r="F28" s="21"/>
      <c r="G28" s="22">
        <f>SUM(C28:F28)</f>
        <v>30.614073441276886</v>
      </c>
    </row>
    <row r="29" spans="1:7" x14ac:dyDescent="0.25">
      <c r="A29" s="20" t="s">
        <v>82</v>
      </c>
      <c r="B29" s="21" t="s">
        <v>79</v>
      </c>
      <c r="C29" s="39">
        <f>C28</f>
        <v>41.238484438880391</v>
      </c>
      <c r="D29" s="21"/>
      <c r="E29" s="39">
        <f>E28</f>
        <v>-10.624410997603507</v>
      </c>
      <c r="F29" s="21"/>
      <c r="G29" s="22">
        <f t="shared" ref="G29" si="2">G28</f>
        <v>30.614073441276886</v>
      </c>
    </row>
    <row r="30" spans="1:7" x14ac:dyDescent="0.25">
      <c r="A30" s="20" t="s">
        <v>60</v>
      </c>
      <c r="B30" s="22" t="s">
        <v>77</v>
      </c>
      <c r="C30" s="39">
        <f>B8*1000000/$G8</f>
        <v>45.731258269401863</v>
      </c>
      <c r="D30" s="21"/>
      <c r="E30" s="39">
        <f>D8*1000000/$G8</f>
        <v>-11.781899599433254</v>
      </c>
      <c r="F30" s="21"/>
      <c r="G30" s="22">
        <f t="shared" ref="G30:G45" si="3">SUM(C30:F30)</f>
        <v>33.949358669968611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206.39284725341926</v>
      </c>
      <c r="D31" s="21"/>
      <c r="E31" s="39">
        <f t="shared" si="4"/>
        <v>-53.173691177615488</v>
      </c>
      <c r="F31" s="21"/>
      <c r="G31" s="22">
        <f t="shared" si="3"/>
        <v>153.21915607580377</v>
      </c>
    </row>
    <row r="32" spans="1:7" x14ac:dyDescent="0.25">
      <c r="A32" s="20" t="s">
        <v>64</v>
      </c>
      <c r="B32" s="22" t="s">
        <v>78</v>
      </c>
      <c r="C32" s="21">
        <f t="shared" si="4"/>
        <v>260375.2310986816</v>
      </c>
      <c r="D32" s="21"/>
      <c r="E32" s="21">
        <f t="shared" si="4"/>
        <v>-67081.35632114156</v>
      </c>
      <c r="F32" s="21"/>
      <c r="G32" s="21">
        <f t="shared" si="3"/>
        <v>193293.87477754004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3073.0133576595131</v>
      </c>
      <c r="D34" s="21">
        <f t="shared" ref="D34:E34" si="5">C12*1000000/$G12</f>
        <v>653.48485236064244</v>
      </c>
      <c r="E34" s="21">
        <f t="shared" si="5"/>
        <v>9822.8529432388532</v>
      </c>
      <c r="F34" s="21"/>
      <c r="G34" s="21">
        <f t="shared" si="3"/>
        <v>13549.351153259009</v>
      </c>
    </row>
    <row r="35" spans="1:7" x14ac:dyDescent="0.25">
      <c r="A35" s="20" t="s">
        <v>84</v>
      </c>
      <c r="B35" s="7" t="s">
        <v>79</v>
      </c>
      <c r="C35" s="21">
        <f>C34/11.08</f>
        <v>277.34777596204992</v>
      </c>
      <c r="D35" s="22">
        <f t="shared" ref="D35:E35" si="6">D34/11.08</f>
        <v>58.978777288866645</v>
      </c>
      <c r="E35" s="21">
        <f t="shared" si="6"/>
        <v>886.53907429953551</v>
      </c>
      <c r="F35" s="21"/>
      <c r="G35" s="21">
        <f t="shared" ref="G35" si="7">G34/11.08</f>
        <v>1222.865627550452</v>
      </c>
    </row>
    <row r="36" spans="1:7" x14ac:dyDescent="0.25">
      <c r="A36" s="20" t="s">
        <v>83</v>
      </c>
      <c r="B36" s="8" t="s">
        <v>79</v>
      </c>
      <c r="C36" s="40">
        <f>B13*1000000/$G13</f>
        <v>0.592075760231492</v>
      </c>
      <c r="D36" s="40">
        <f t="shared" ref="D36:E36" si="8">C13*1000000/$G13</f>
        <v>0.12590656002090223</v>
      </c>
      <c r="E36" s="40">
        <f t="shared" si="8"/>
        <v>1.8925635677808483</v>
      </c>
      <c r="F36" s="21"/>
      <c r="G36" s="40">
        <f t="shared" si="3"/>
        <v>2.6105458880332426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241.44424198698513</v>
      </c>
      <c r="D37" s="22">
        <f t="shared" si="9"/>
        <v>51.343790756692854</v>
      </c>
      <c r="E37" s="21">
        <f t="shared" si="9"/>
        <v>771.77382816072645</v>
      </c>
      <c r="F37" s="21"/>
      <c r="G37" s="21">
        <f t="shared" si="3"/>
        <v>1064.5618609044045</v>
      </c>
    </row>
    <row r="38" spans="1:7" x14ac:dyDescent="0.25">
      <c r="A38" s="20" t="s">
        <v>63</v>
      </c>
      <c r="B38" s="8" t="s">
        <v>80</v>
      </c>
      <c r="C38" s="21">
        <f t="shared" si="9"/>
        <v>815.00934478544298</v>
      </c>
      <c r="D38" s="22">
        <f t="shared" si="9"/>
        <v>173.31400790112355</v>
      </c>
      <c r="E38" s="21">
        <f t="shared" si="9"/>
        <v>2605.1682857930105</v>
      </c>
      <c r="F38" s="21"/>
      <c r="G38" s="21">
        <f t="shared" si="3"/>
        <v>3593.491638479577</v>
      </c>
    </row>
    <row r="39" spans="1:7" x14ac:dyDescent="0.25">
      <c r="A39" s="20" t="s">
        <v>65</v>
      </c>
      <c r="B39" s="8" t="s">
        <v>77</v>
      </c>
      <c r="C39" s="22">
        <f t="shared" si="9"/>
        <v>108.44793316495394</v>
      </c>
      <c r="D39" s="22">
        <f t="shared" si="9"/>
        <v>23.061755138966422</v>
      </c>
      <c r="E39" s="22">
        <f t="shared" si="9"/>
        <v>346.65260950537288</v>
      </c>
      <c r="F39" s="21"/>
      <c r="G39" s="22">
        <f t="shared" si="3"/>
        <v>478.16229780929325</v>
      </c>
    </row>
    <row r="40" spans="1:7" x14ac:dyDescent="0.25">
      <c r="A40" s="20" t="s">
        <v>66</v>
      </c>
      <c r="B40" s="8" t="s">
        <v>77</v>
      </c>
      <c r="C40" s="22">
        <f t="shared" si="9"/>
        <v>83.09457405068774</v>
      </c>
      <c r="D40" s="22">
        <f t="shared" si="9"/>
        <v>17.670292685236237</v>
      </c>
      <c r="E40" s="22">
        <f t="shared" si="9"/>
        <v>265.61087970754397</v>
      </c>
      <c r="F40" s="21"/>
      <c r="G40" s="22">
        <f t="shared" si="3"/>
        <v>366.37574644346796</v>
      </c>
    </row>
    <row r="41" spans="1:7" x14ac:dyDescent="0.25">
      <c r="A41" s="20" t="s">
        <v>67</v>
      </c>
      <c r="B41" s="7" t="s">
        <v>78</v>
      </c>
      <c r="C41" s="21">
        <f t="shared" si="9"/>
        <v>332679.32835262816</v>
      </c>
      <c r="D41" s="21">
        <f t="shared" si="9"/>
        <v>70745.186066334922</v>
      </c>
      <c r="E41" s="21">
        <f t="shared" si="9"/>
        <v>1063405.7647416883</v>
      </c>
      <c r="F41" s="21"/>
      <c r="G41" s="21">
        <f t="shared" si="3"/>
        <v>1466830.2791606514</v>
      </c>
    </row>
    <row r="42" spans="1:7" x14ac:dyDescent="0.25">
      <c r="A42" s="20" t="s">
        <v>68</v>
      </c>
      <c r="B42" s="8" t="s">
        <v>78</v>
      </c>
      <c r="C42" s="21">
        <f t="shared" si="9"/>
        <v>8608.1321730651234</v>
      </c>
      <c r="D42" s="21">
        <f t="shared" si="9"/>
        <v>1830.5432900886317</v>
      </c>
      <c r="E42" s="21">
        <f t="shared" si="9"/>
        <v>27515.798537362094</v>
      </c>
      <c r="F42" s="21"/>
      <c r="G42" s="22">
        <f t="shared" si="3"/>
        <v>37954.474000515853</v>
      </c>
    </row>
    <row r="43" spans="1:7" x14ac:dyDescent="0.25">
      <c r="A43" s="20" t="s">
        <v>69</v>
      </c>
      <c r="B43" s="7" t="s">
        <v>78</v>
      </c>
      <c r="C43" s="21">
        <f t="shared" si="9"/>
        <v>92540.374089026547</v>
      </c>
      <c r="D43" s="21">
        <f t="shared" si="9"/>
        <v>19678.968380737697</v>
      </c>
      <c r="E43" s="21">
        <f t="shared" si="9"/>
        <v>295804.27423886786</v>
      </c>
      <c r="F43" s="21"/>
      <c r="G43" s="21">
        <f t="shared" si="3"/>
        <v>408023.61670863209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602.15053763440858</v>
      </c>
      <c r="G45" s="41">
        <f t="shared" si="3"/>
        <v>602.15053763440858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34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0.11272304771663526</v>
      </c>
      <c r="C7" s="22"/>
      <c r="D7" s="40">
        <f>VLOOKUP($A$1,'Background data'!$T$28:$V$47,2,FALSE)*'Background data'!J32</f>
        <v>-1.3478848323909757E-2</v>
      </c>
      <c r="E7" s="22"/>
      <c r="F7" s="40">
        <f>SUM(B7:E7)</f>
        <v>9.9244199392725496E-2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4.8095045339769139E-3</v>
      </c>
      <c r="C8" s="22"/>
      <c r="D8" s="40">
        <f>VLOOKUP($A$1,'Background data'!$T$28:$V$47,2,FALSE)*'Background data'!J33</f>
        <v>-5.7509607342761922E-4</v>
      </c>
      <c r="E8" s="22"/>
      <c r="F8" s="40">
        <f t="shared" ref="F8:F22" si="0">SUM(B8:E8)</f>
        <v>4.2344084605492952E-3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2.1706101520278763E-2</v>
      </c>
      <c r="C9" s="22"/>
      <c r="D9" s="40">
        <f>VLOOKUP($A$1,'Background data'!$T$28:$V$47,2,FALSE)*'Background data'!J34</f>
        <v>-2.5955051431070164E-3</v>
      </c>
      <c r="E9" s="22"/>
      <c r="F9" s="40">
        <f t="shared" si="0"/>
        <v>1.9110596377171746E-2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0.51806371073197333</v>
      </c>
      <c r="C10" s="22"/>
      <c r="D10" s="40">
        <f>VLOOKUP($A$1,'Background data'!$T$28:$V$47,2,FALSE)*'Background data'!J35</f>
        <v>-6.1947421760914792E-2</v>
      </c>
      <c r="E10" s="22"/>
      <c r="F10" s="40">
        <f t="shared" si="0"/>
        <v>0.45611628897105855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2.520800220525258</v>
      </c>
      <c r="C12" s="8">
        <f>VLOOKUP($A$1,'Background data'!$T$50:$W$69,4,FALSE)*'Background data'!$L31</f>
        <v>0.75412151962418139</v>
      </c>
      <c r="D12" s="8">
        <f>VLOOKUP($A$1,'Background data'!$T$50:$W$69,2,FALSE)*'Background data'!$L31</f>
        <v>14.387580464882932</v>
      </c>
      <c r="E12" s="7"/>
      <c r="F12" s="21">
        <f t="shared" si="0"/>
        <v>17.662502205032371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1.376236922754715E-2</v>
      </c>
      <c r="C13" s="12">
        <f>VLOOKUP($A$1,'Background data'!$T$50:$W$69,4,FALSE)*'Background data'!$L32</f>
        <v>4.1171445126835021E-3</v>
      </c>
      <c r="D13" s="12">
        <f>VLOOKUP($A$1,'Background data'!$T$50:$W$69,2,FALSE)*'Background data'!$L32</f>
        <v>7.8549340418379021E-2</v>
      </c>
      <c r="E13" s="7"/>
      <c r="F13" s="39">
        <f t="shared" si="0"/>
        <v>9.6428854158609675E-2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0.1839838952529666</v>
      </c>
      <c r="C14" s="12">
        <f>VLOOKUP($A$1,'Background data'!$T$50:$W$69,4,FALSE)*'Background data'!$L33</f>
        <v>5.504054369117474E-2</v>
      </c>
      <c r="D14" s="12">
        <f>VLOOKUP($A$1,'Background data'!$T$50:$W$69,2,FALSE)*'Background data'!$L33</f>
        <v>1.050096344661172</v>
      </c>
      <c r="E14" s="7"/>
      <c r="F14" s="22">
        <f t="shared" si="0"/>
        <v>1.2891207836053133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6.812995175057103E-3</v>
      </c>
      <c r="C15" s="12">
        <f>VLOOKUP($A$1,'Background data'!$T$50:$W$69,4,FALSE)*'Background data'!$L34</f>
        <v>2.038172732917213E-3</v>
      </c>
      <c r="D15" s="12">
        <f>VLOOKUP($A$1,'Background data'!$T$50:$W$69,2,FALSE)*'Background data'!$L34</f>
        <v>3.8885475925406081E-2</v>
      </c>
      <c r="E15" s="7"/>
      <c r="F15" s="39">
        <f t="shared" si="0"/>
        <v>4.7736643833380395E-2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3.4227282621806018E-3</v>
      </c>
      <c r="C16" s="12">
        <f>VLOOKUP($A$1,'Background data'!$T$50:$W$69,4,FALSE)*'Background data'!$L35</f>
        <v>1.0239419281701091E-3</v>
      </c>
      <c r="D16" s="12">
        <f>VLOOKUP($A$1,'Background data'!$T$50:$W$69,2,FALSE)*'Background data'!$L35</f>
        <v>1.9535375267180525E-2</v>
      </c>
      <c r="E16" s="7"/>
      <c r="F16" s="39">
        <f t="shared" si="0"/>
        <v>2.3982045457531236E-2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2.622550183640179E-3</v>
      </c>
      <c r="C17" s="12">
        <f>VLOOKUP($A$1,'Background data'!$T$50:$W$69,4,FALSE)*'Background data'!$L36</f>
        <v>7.8456099522448898E-4</v>
      </c>
      <c r="D17" s="12">
        <f>VLOOKUP($A$1,'Background data'!$T$50:$W$69,2,FALSE)*'Background data'!$L36</f>
        <v>1.4968322948835015E-2</v>
      </c>
      <c r="E17" s="7"/>
      <c r="F17" s="39">
        <f t="shared" si="0"/>
        <v>1.8375434127699684E-2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0.43512276978360648</v>
      </c>
      <c r="C18" s="12">
        <f>VLOOKUP($A$1,'Background data'!$T$50:$W$69,4,FALSE)*'Background data'!$L37</f>
        <v>0.13017114236205626</v>
      </c>
      <c r="D18" s="12">
        <f>VLOOKUP($A$1,'Background data'!$T$50:$W$69,2,FALSE)*'Background data'!$L37</f>
        <v>2.4834827494024503</v>
      </c>
      <c r="E18" s="7"/>
      <c r="F18" s="22">
        <f t="shared" si="0"/>
        <v>3.0487766615481129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5.1399202910617095E-3</v>
      </c>
      <c r="C19" s="12">
        <f>VLOOKUP($A$1,'Background data'!$T$50:$W$69,4,FALSE)*'Background data'!$L38</f>
        <v>1.5376563636744507E-3</v>
      </c>
      <c r="D19" s="12">
        <f>VLOOKUP($A$1,'Background data'!$T$50:$W$69,2,FALSE)*'Background data'!$L38</f>
        <v>2.9336325889135997E-2</v>
      </c>
      <c r="E19" s="7"/>
      <c r="F19" s="39">
        <f t="shared" si="0"/>
        <v>3.6013902543872156E-2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0.17103018679581844</v>
      </c>
      <c r="C20" s="12">
        <f>VLOOKUP($A$1,'Background data'!$T$50:$W$69,4,FALSE)*'Background data'!$L39</f>
        <v>5.1165317789918008E-2</v>
      </c>
      <c r="D20" s="12">
        <f>VLOOKUP($A$1,'Background data'!$T$50:$W$69,2,FALSE)*'Background data'!$L39</f>
        <v>0.97616247190586936</v>
      </c>
      <c r="E20" s="7"/>
      <c r="F20" s="22">
        <f t="shared" si="0"/>
        <v>1.1983579764916059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0.3</v>
      </c>
      <c r="F22" s="21">
        <f t="shared" si="0"/>
        <v>0.3</v>
      </c>
      <c r="G22" s="38">
        <v>9300</v>
      </c>
    </row>
    <row r="23" spans="1:7" x14ac:dyDescent="0.25">
      <c r="A23" s="24" t="s">
        <v>74</v>
      </c>
      <c r="B23" s="26">
        <f>SUM(B7:B22)</f>
        <v>4.0000000000000009</v>
      </c>
      <c r="C23" s="26">
        <f t="shared" ref="C23:F23" si="1">SUM(C7:C22)</f>
        <v>1.0000000000000002</v>
      </c>
      <c r="D23" s="26">
        <f t="shared" si="1"/>
        <v>19.000000000000004</v>
      </c>
      <c r="E23" s="26">
        <f t="shared" si="1"/>
        <v>0.3</v>
      </c>
      <c r="F23" s="26">
        <f t="shared" si="1"/>
        <v>24.3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1.9536056796643892</v>
      </c>
      <c r="D28" s="21"/>
      <c r="E28" s="39">
        <f>D7*1000000/$G7</f>
        <v>-0.23360222398457117</v>
      </c>
      <c r="F28" s="21"/>
      <c r="G28" s="22">
        <f>SUM(C28:F28)</f>
        <v>1.720003455679818</v>
      </c>
    </row>
    <row r="29" spans="1:7" x14ac:dyDescent="0.25">
      <c r="A29" s="20" t="s">
        <v>82</v>
      </c>
      <c r="B29" s="21" t="s">
        <v>79</v>
      </c>
      <c r="C29" s="39">
        <f>C28</f>
        <v>1.9536056796643892</v>
      </c>
      <c r="D29" s="21"/>
      <c r="E29" s="39">
        <f>E28</f>
        <v>-0.23360222398457117</v>
      </c>
      <c r="F29" s="21"/>
      <c r="G29" s="22">
        <f t="shared" ref="G29" si="2">G28</f>
        <v>1.720003455679818</v>
      </c>
    </row>
    <row r="30" spans="1:7" x14ac:dyDescent="0.25">
      <c r="A30" s="20" t="s">
        <v>60</v>
      </c>
      <c r="B30" s="22" t="s">
        <v>77</v>
      </c>
      <c r="C30" s="39">
        <f>B8*1000000/$G8</f>
        <v>2.1664434837733846</v>
      </c>
      <c r="D30" s="21"/>
      <c r="E30" s="39">
        <f>D8*1000000/$G8</f>
        <v>-0.25905228532775643</v>
      </c>
      <c r="F30" s="21"/>
      <c r="G30" s="22">
        <f t="shared" ref="G30:G45" si="3">SUM(C30:F30)</f>
        <v>1.9073911984456282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9.7775232073327771</v>
      </c>
      <c r="D31" s="21"/>
      <c r="E31" s="39">
        <f t="shared" si="4"/>
        <v>-1.1691464608590165</v>
      </c>
      <c r="F31" s="21"/>
      <c r="G31" s="22">
        <f t="shared" si="3"/>
        <v>8.6083767464737608</v>
      </c>
    </row>
    <row r="32" spans="1:7" x14ac:dyDescent="0.25">
      <c r="A32" s="20" t="s">
        <v>64</v>
      </c>
      <c r="B32" s="22" t="s">
        <v>78</v>
      </c>
      <c r="C32" s="21">
        <f t="shared" si="4"/>
        <v>12334.850255523175</v>
      </c>
      <c r="D32" s="21"/>
      <c r="E32" s="21">
        <f t="shared" si="4"/>
        <v>-1474.9386133551141</v>
      </c>
      <c r="F32" s="21"/>
      <c r="G32" s="21">
        <f t="shared" si="3"/>
        <v>10859.911642168061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43.68804541638228</v>
      </c>
      <c r="D34" s="21">
        <f t="shared" ref="D34:E34" si="5">C12*1000000/$G12</f>
        <v>13.06969704721285</v>
      </c>
      <c r="E34" s="21">
        <f t="shared" si="5"/>
        <v>249.35148119381165</v>
      </c>
      <c r="F34" s="21"/>
      <c r="G34" s="21">
        <f t="shared" si="3"/>
        <v>306.1092236574068</v>
      </c>
    </row>
    <row r="35" spans="1:7" x14ac:dyDescent="0.25">
      <c r="A35" s="20" t="s">
        <v>84</v>
      </c>
      <c r="B35" s="7" t="s">
        <v>79</v>
      </c>
      <c r="C35" s="21">
        <f>C34/11.08</f>
        <v>3.9429643877601337</v>
      </c>
      <c r="D35" s="22">
        <f t="shared" ref="D35:E35" si="6">D34/11.08</f>
        <v>1.1795755457773331</v>
      </c>
      <c r="E35" s="21">
        <f t="shared" si="6"/>
        <v>22.504646317131016</v>
      </c>
      <c r="F35" s="21"/>
      <c r="G35" s="21">
        <f t="shared" ref="G35" si="7">G34/11.08</f>
        <v>27.627186250668483</v>
      </c>
    </row>
    <row r="36" spans="1:7" x14ac:dyDescent="0.25">
      <c r="A36" s="20" t="s">
        <v>83</v>
      </c>
      <c r="B36" s="8" t="s">
        <v>79</v>
      </c>
      <c r="C36" s="40">
        <f>B13*1000000/$G13</f>
        <v>8.4173512095089605E-3</v>
      </c>
      <c r="D36" s="40">
        <f t="shared" ref="D36:E36" si="8">C13*1000000/$G13</f>
        <v>2.5181312004180444E-3</v>
      </c>
      <c r="E36" s="40">
        <f t="shared" si="8"/>
        <v>4.8042410041822033E-2</v>
      </c>
      <c r="F36" s="21"/>
      <c r="G36" s="40">
        <f t="shared" si="3"/>
        <v>5.8977892451749038E-2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3.4325353591971384</v>
      </c>
      <c r="D37" s="22">
        <f t="shared" si="9"/>
        <v>1.0268758151338571</v>
      </c>
      <c r="E37" s="21">
        <f t="shared" si="9"/>
        <v>19.591349713827835</v>
      </c>
      <c r="F37" s="21"/>
      <c r="G37" s="21">
        <f t="shared" si="3"/>
        <v>24.05076088815883</v>
      </c>
    </row>
    <row r="38" spans="1:7" x14ac:dyDescent="0.25">
      <c r="A38" s="20" t="s">
        <v>63</v>
      </c>
      <c r="B38" s="8" t="s">
        <v>80</v>
      </c>
      <c r="C38" s="21">
        <f t="shared" si="9"/>
        <v>11.586726488192351</v>
      </c>
      <c r="D38" s="22">
        <f t="shared" si="9"/>
        <v>3.4662801580224714</v>
      </c>
      <c r="E38" s="21">
        <f t="shared" si="9"/>
        <v>66.131761777901488</v>
      </c>
      <c r="F38" s="21"/>
      <c r="G38" s="21">
        <f t="shared" si="3"/>
        <v>81.184768424116314</v>
      </c>
    </row>
    <row r="39" spans="1:7" x14ac:dyDescent="0.25">
      <c r="A39" s="20" t="s">
        <v>65</v>
      </c>
      <c r="B39" s="8" t="s">
        <v>77</v>
      </c>
      <c r="C39" s="22">
        <f t="shared" si="9"/>
        <v>1.5417694874687395</v>
      </c>
      <c r="D39" s="22">
        <f t="shared" si="9"/>
        <v>0.46123510277932844</v>
      </c>
      <c r="E39" s="22">
        <f t="shared" si="9"/>
        <v>8.7997185888200562</v>
      </c>
      <c r="F39" s="21"/>
      <c r="G39" s="22">
        <f t="shared" si="3"/>
        <v>10.802723179068124</v>
      </c>
    </row>
    <row r="40" spans="1:7" x14ac:dyDescent="0.25">
      <c r="A40" s="20" t="s">
        <v>66</v>
      </c>
      <c r="B40" s="8" t="s">
        <v>77</v>
      </c>
      <c r="C40" s="22">
        <f t="shared" si="9"/>
        <v>1.1813289115496302</v>
      </c>
      <c r="D40" s="22">
        <f t="shared" si="9"/>
        <v>0.35340585370472477</v>
      </c>
      <c r="E40" s="22">
        <f t="shared" si="9"/>
        <v>6.7424878147905476</v>
      </c>
      <c r="F40" s="21"/>
      <c r="G40" s="22">
        <f t="shared" si="3"/>
        <v>8.2772225800449029</v>
      </c>
    </row>
    <row r="41" spans="1:7" x14ac:dyDescent="0.25">
      <c r="A41" s="20" t="s">
        <v>67</v>
      </c>
      <c r="B41" s="7" t="s">
        <v>78</v>
      </c>
      <c r="C41" s="21">
        <f t="shared" si="9"/>
        <v>4729.5953237348531</v>
      </c>
      <c r="D41" s="21">
        <f t="shared" si="9"/>
        <v>1414.9037213266984</v>
      </c>
      <c r="E41" s="21">
        <f t="shared" si="9"/>
        <v>26994.377710896199</v>
      </c>
      <c r="F41" s="21"/>
      <c r="G41" s="21">
        <f t="shared" si="3"/>
        <v>33138.876755957754</v>
      </c>
    </row>
    <row r="42" spans="1:7" x14ac:dyDescent="0.25">
      <c r="A42" s="20" t="s">
        <v>68</v>
      </c>
      <c r="B42" s="8" t="s">
        <v>78</v>
      </c>
      <c r="C42" s="21">
        <f t="shared" si="9"/>
        <v>122.37905454908832</v>
      </c>
      <c r="D42" s="21">
        <f t="shared" si="9"/>
        <v>36.610865801772633</v>
      </c>
      <c r="E42" s="21">
        <f t="shared" si="9"/>
        <v>698.48394974133328</v>
      </c>
      <c r="F42" s="21"/>
      <c r="G42" s="22">
        <f t="shared" si="3"/>
        <v>857.47387009219426</v>
      </c>
    </row>
    <row r="43" spans="1:7" x14ac:dyDescent="0.25">
      <c r="A43" s="20" t="s">
        <v>69</v>
      </c>
      <c r="B43" s="7" t="s">
        <v>78</v>
      </c>
      <c r="C43" s="21">
        <f t="shared" si="9"/>
        <v>1315.6168215062958</v>
      </c>
      <c r="D43" s="21">
        <f t="shared" si="9"/>
        <v>393.57936761475389</v>
      </c>
      <c r="E43" s="21">
        <f t="shared" si="9"/>
        <v>7508.9420915836099</v>
      </c>
      <c r="F43" s="21"/>
      <c r="G43" s="21">
        <f t="shared" si="3"/>
        <v>9218.1382807046593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32.258064516129032</v>
      </c>
      <c r="G45" s="41">
        <f t="shared" si="3"/>
        <v>32.258064516129032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36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1.0763803844139921</v>
      </c>
      <c r="C7" s="22"/>
      <c r="D7" s="40">
        <f>VLOOKUP($A$1,'Background data'!$T$28:$V$47,2,FALSE)*'Background data'!J32</f>
        <v>-0.10507752251946935</v>
      </c>
      <c r="E7" s="22"/>
      <c r="F7" s="40">
        <f>SUM(B7:E7)</f>
        <v>0.97130286189452275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4.5925446871668704E-2</v>
      </c>
      <c r="C8" s="22"/>
      <c r="D8" s="40">
        <f>VLOOKUP($A$1,'Background data'!$T$28:$V$47,2,FALSE)*'Background data'!J33</f>
        <v>-4.4832962842422186E-3</v>
      </c>
      <c r="E8" s="22"/>
      <c r="F8" s="40">
        <f t="shared" ref="F8:F22" si="0">SUM(B8:E8)</f>
        <v>4.1442150587426486E-2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0.20726925302143706</v>
      </c>
      <c r="C9" s="22"/>
      <c r="D9" s="40">
        <f>VLOOKUP($A$1,'Background data'!$T$28:$V$47,2,FALSE)*'Background data'!J34</f>
        <v>-2.0233868915969563E-2</v>
      </c>
      <c r="E9" s="22"/>
      <c r="F9" s="40">
        <f t="shared" si="0"/>
        <v>0.18703538410546749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4.9469352311197943</v>
      </c>
      <c r="C10" s="22"/>
      <c r="D10" s="40">
        <f>VLOOKUP($A$1,'Background data'!$T$28:$V$47,2,FALSE)*'Background data'!J35</f>
        <v>-0.48292565126346554</v>
      </c>
      <c r="E10" s="22"/>
      <c r="F10" s="40">
        <f t="shared" si="0"/>
        <v>4.4640095798563291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45.038768798189388</v>
      </c>
      <c r="C12" s="8">
        <f>VLOOKUP($A$1,'Background data'!$T$50:$W$69,4,FALSE)*'Background data'!$L31</f>
        <v>6.0329721569934511</v>
      </c>
      <c r="D12" s="8">
        <f>VLOOKUP($A$1,'Background data'!$T$50:$W$69,2,FALSE)*'Background data'!$L31</f>
        <v>91.710769467664562</v>
      </c>
      <c r="E12" s="7"/>
      <c r="F12" s="21">
        <f t="shared" si="0"/>
        <v>142.78251042284739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0.24589023783314989</v>
      </c>
      <c r="C13" s="12">
        <f>VLOOKUP($A$1,'Background data'!$T$50:$W$69,4,FALSE)*'Background data'!$L32</f>
        <v>3.2937156101468017E-2</v>
      </c>
      <c r="D13" s="12">
        <f>VLOOKUP($A$1,'Background data'!$T$50:$W$69,2,FALSE)*'Background data'!$L32</f>
        <v>0.50069714421615785</v>
      </c>
      <c r="E13" s="7"/>
      <c r="F13" s="39">
        <f t="shared" si="0"/>
        <v>0.77952453815077583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3.2872133433731698</v>
      </c>
      <c r="C14" s="12">
        <f>VLOOKUP($A$1,'Background data'!$T$50:$W$69,4,FALSE)*'Background data'!$L33</f>
        <v>0.44032434952939792</v>
      </c>
      <c r="D14" s="12">
        <f>VLOOKUP($A$1,'Background data'!$T$50:$W$69,2,FALSE)*'Background data'!$L33</f>
        <v>6.6936302472204172</v>
      </c>
      <c r="E14" s="7"/>
      <c r="F14" s="22">
        <f t="shared" si="0"/>
        <v>10.421167940122984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0.12172678818975934</v>
      </c>
      <c r="C15" s="12">
        <f>VLOOKUP($A$1,'Background data'!$T$50:$W$69,4,FALSE)*'Background data'!$L34</f>
        <v>1.6305381863337704E-2</v>
      </c>
      <c r="D15" s="12">
        <f>VLOOKUP($A$1,'Background data'!$T$50:$W$69,2,FALSE)*'Background data'!$L34</f>
        <v>0.24786773057080203</v>
      </c>
      <c r="E15" s="7"/>
      <c r="F15" s="39">
        <f t="shared" si="0"/>
        <v>0.38589990062389906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6.1153385184669402E-2</v>
      </c>
      <c r="C16" s="12">
        <f>VLOOKUP($A$1,'Background data'!$T$50:$W$69,4,FALSE)*'Background data'!$L35</f>
        <v>8.191535425360873E-3</v>
      </c>
      <c r="D16" s="12">
        <f>VLOOKUP($A$1,'Background data'!$T$50:$W$69,2,FALSE)*'Background data'!$L35</f>
        <v>0.12452436335391065</v>
      </c>
      <c r="E16" s="7"/>
      <c r="F16" s="39">
        <f t="shared" si="0"/>
        <v>0.19386928396394093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4.6856720505208178E-2</v>
      </c>
      <c r="C17" s="12">
        <f>VLOOKUP($A$1,'Background data'!$T$50:$W$69,4,FALSE)*'Background data'!$L36</f>
        <v>6.2764879617959119E-3</v>
      </c>
      <c r="D17" s="12">
        <f>VLOOKUP($A$1,'Background data'!$T$50:$W$69,2,FALSE)*'Background data'!$L36</f>
        <v>9.5412596901110078E-2</v>
      </c>
      <c r="E17" s="7"/>
      <c r="F17" s="39">
        <f t="shared" si="0"/>
        <v>0.14854580536811418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7.774274878089364</v>
      </c>
      <c r="C18" s="12">
        <f>VLOOKUP($A$1,'Background data'!$T$50:$W$69,4,FALSE)*'Background data'!$L37</f>
        <v>1.0413691388964501</v>
      </c>
      <c r="D18" s="12">
        <f>VLOOKUP($A$1,'Background data'!$T$50:$W$69,2,FALSE)*'Background data'!$L37</f>
        <v>15.83046673228271</v>
      </c>
      <c r="E18" s="7"/>
      <c r="F18" s="22">
        <f t="shared" si="0"/>
        <v>24.646110749268523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9.1834203974329245E-2</v>
      </c>
      <c r="C19" s="12">
        <f>VLOOKUP($A$1,'Background data'!$T$50:$W$69,4,FALSE)*'Background data'!$L38</f>
        <v>1.2301250909395605E-2</v>
      </c>
      <c r="D19" s="12">
        <f>VLOOKUP($A$1,'Background data'!$T$50:$W$69,2,FALSE)*'Background data'!$L38</f>
        <v>0.18699857333299874</v>
      </c>
      <c r="E19" s="7"/>
      <c r="F19" s="39">
        <f t="shared" si="0"/>
        <v>0.29113402821672357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3.0557713292340729</v>
      </c>
      <c r="C20" s="12">
        <f>VLOOKUP($A$1,'Background data'!$T$50:$W$69,4,FALSE)*'Background data'!$L39</f>
        <v>0.40932254231934406</v>
      </c>
      <c r="D20" s="12">
        <f>VLOOKUP($A$1,'Background data'!$T$50:$W$69,2,FALSE)*'Background data'!$L39</f>
        <v>6.2223534834404983</v>
      </c>
      <c r="E20" s="7"/>
      <c r="F20" s="22">
        <f t="shared" si="0"/>
        <v>9.6874473549939157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1.6</v>
      </c>
      <c r="F22" s="21">
        <f t="shared" si="0"/>
        <v>1.6</v>
      </c>
      <c r="G22" s="38">
        <v>9300</v>
      </c>
    </row>
    <row r="23" spans="1:7" x14ac:dyDescent="0.25">
      <c r="A23" s="24" t="s">
        <v>74</v>
      </c>
      <c r="B23" s="26">
        <f>SUM(B7:B22)</f>
        <v>66</v>
      </c>
      <c r="C23" s="26">
        <f t="shared" ref="C23:F23" si="1">SUM(C7:C22)</f>
        <v>8.0000000000000018</v>
      </c>
      <c r="D23" s="26">
        <f t="shared" si="1"/>
        <v>121.00000000000003</v>
      </c>
      <c r="E23" s="26">
        <f t="shared" si="1"/>
        <v>1.6</v>
      </c>
      <c r="F23" s="26">
        <f t="shared" si="1"/>
        <v>196.60000000000005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18.654772693483398</v>
      </c>
      <c r="D28" s="21"/>
      <c r="E28" s="39">
        <f>D7*1000000/$G7</f>
        <v>-1.8211009102161066</v>
      </c>
      <c r="F28" s="21"/>
      <c r="G28" s="22">
        <f>SUM(C28:F28)</f>
        <v>16.833671783267292</v>
      </c>
    </row>
    <row r="29" spans="1:7" x14ac:dyDescent="0.25">
      <c r="A29" s="20" t="s">
        <v>82</v>
      </c>
      <c r="B29" s="21" t="s">
        <v>79</v>
      </c>
      <c r="C29" s="39">
        <f>C28</f>
        <v>18.654772693483398</v>
      </c>
      <c r="D29" s="21"/>
      <c r="E29" s="39">
        <f>E28</f>
        <v>-1.8211009102161066</v>
      </c>
      <c r="F29" s="21"/>
      <c r="G29" s="22">
        <f t="shared" ref="G29" si="2">G28</f>
        <v>16.833671783267292</v>
      </c>
    </row>
    <row r="30" spans="1:7" x14ac:dyDescent="0.25">
      <c r="A30" s="20" t="s">
        <v>60</v>
      </c>
      <c r="B30" s="22" t="s">
        <v>77</v>
      </c>
      <c r="C30" s="39">
        <f>B8*1000000/$G8</f>
        <v>20.687138230481398</v>
      </c>
      <c r="D30" s="21"/>
      <c r="E30" s="39">
        <f>D8*1000000/$G8</f>
        <v>-2.019502830739738</v>
      </c>
      <c r="F30" s="21"/>
      <c r="G30" s="22">
        <f t="shared" ref="G30:G45" si="3">SUM(C30:F30)</f>
        <v>18.667635399741659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93.364528388034714</v>
      </c>
      <c r="D31" s="21"/>
      <c r="E31" s="39">
        <f t="shared" si="4"/>
        <v>-9.1143553675538573</v>
      </c>
      <c r="F31" s="21"/>
      <c r="G31" s="22">
        <f t="shared" si="3"/>
        <v>84.250173020480858</v>
      </c>
    </row>
    <row r="32" spans="1:7" x14ac:dyDescent="0.25">
      <c r="A32" s="20" t="s">
        <v>64</v>
      </c>
      <c r="B32" s="22" t="s">
        <v>78</v>
      </c>
      <c r="C32" s="21">
        <f t="shared" si="4"/>
        <v>117784.1721695189</v>
      </c>
      <c r="D32" s="21"/>
      <c r="E32" s="21">
        <f t="shared" si="4"/>
        <v>-11498.229791987274</v>
      </c>
      <c r="F32" s="21"/>
      <c r="G32" s="21">
        <f t="shared" si="3"/>
        <v>106285.94237753162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780.56791677971205</v>
      </c>
      <c r="D34" s="21">
        <f t="shared" ref="D34:E34" si="5">C12*1000000/$G12</f>
        <v>104.5575763777028</v>
      </c>
      <c r="E34" s="21">
        <f t="shared" si="5"/>
        <v>1589.4414119179301</v>
      </c>
      <c r="F34" s="21"/>
      <c r="G34" s="21">
        <f t="shared" si="3"/>
        <v>2474.5669050753449</v>
      </c>
    </row>
    <row r="35" spans="1:7" x14ac:dyDescent="0.25">
      <c r="A35" s="20" t="s">
        <v>84</v>
      </c>
      <c r="B35" s="7" t="s">
        <v>79</v>
      </c>
      <c r="C35" s="21">
        <f>C34/11.08</f>
        <v>70.448367940407223</v>
      </c>
      <c r="D35" s="22">
        <f t="shared" ref="D35:E35" si="6">D34/11.08</f>
        <v>9.4366043662186652</v>
      </c>
      <c r="E35" s="21">
        <f t="shared" si="6"/>
        <v>143.4513909673222</v>
      </c>
      <c r="F35" s="21"/>
      <c r="G35" s="21">
        <f t="shared" ref="G35" si="7">G34/11.08</f>
        <v>223.33636327394811</v>
      </c>
    </row>
    <row r="36" spans="1:7" x14ac:dyDescent="0.25">
      <c r="A36" s="20" t="s">
        <v>83</v>
      </c>
      <c r="B36" s="8" t="s">
        <v>79</v>
      </c>
      <c r="C36" s="40">
        <f>B13*1000000/$G13</f>
        <v>0.15039158277256875</v>
      </c>
      <c r="D36" s="40">
        <f t="shared" ref="D36:E36" si="8">C13*1000000/$G13</f>
        <v>2.0145049603344355E-2</v>
      </c>
      <c r="E36" s="40">
        <f t="shared" si="8"/>
        <v>0.30623678545330757</v>
      </c>
      <c r="F36" s="21"/>
      <c r="G36" s="40">
        <f t="shared" si="3"/>
        <v>0.47677341782922067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61.328607152484508</v>
      </c>
      <c r="D37" s="22">
        <f t="shared" si="9"/>
        <v>8.2150065210708565</v>
      </c>
      <c r="E37" s="21">
        <f t="shared" si="9"/>
        <v>124.88116132873913</v>
      </c>
      <c r="F37" s="21"/>
      <c r="G37" s="21">
        <f t="shared" si="3"/>
        <v>194.4247750022945</v>
      </c>
    </row>
    <row r="38" spans="1:7" x14ac:dyDescent="0.25">
      <c r="A38" s="20" t="s">
        <v>63</v>
      </c>
      <c r="B38" s="8" t="s">
        <v>80</v>
      </c>
      <c r="C38" s="21">
        <f t="shared" si="9"/>
        <v>207.01834726149545</v>
      </c>
      <c r="D38" s="22">
        <f t="shared" si="9"/>
        <v>27.730241264179771</v>
      </c>
      <c r="E38" s="21">
        <f t="shared" si="9"/>
        <v>421.54375947415309</v>
      </c>
      <c r="F38" s="21"/>
      <c r="G38" s="21">
        <f t="shared" si="3"/>
        <v>656.29234799982828</v>
      </c>
    </row>
    <row r="39" spans="1:7" x14ac:dyDescent="0.25">
      <c r="A39" s="20" t="s">
        <v>65</v>
      </c>
      <c r="B39" s="8" t="s">
        <v>77</v>
      </c>
      <c r="C39" s="22">
        <f t="shared" si="9"/>
        <v>27.546569903004237</v>
      </c>
      <c r="D39" s="22">
        <f t="shared" si="9"/>
        <v>3.6898808222346275</v>
      </c>
      <c r="E39" s="22">
        <f t="shared" si="9"/>
        <v>56.092055564824619</v>
      </c>
      <c r="F39" s="21"/>
      <c r="G39" s="22">
        <f t="shared" si="3"/>
        <v>87.328506290063487</v>
      </c>
    </row>
    <row r="40" spans="1:7" x14ac:dyDescent="0.25">
      <c r="A40" s="20" t="s">
        <v>66</v>
      </c>
      <c r="B40" s="8" t="s">
        <v>77</v>
      </c>
      <c r="C40" s="22">
        <f t="shared" si="9"/>
        <v>21.106630858201882</v>
      </c>
      <c r="D40" s="22">
        <f t="shared" si="9"/>
        <v>2.8272468296377982</v>
      </c>
      <c r="E40" s="22">
        <f t="shared" si="9"/>
        <v>42.978647252752289</v>
      </c>
      <c r="F40" s="21"/>
      <c r="G40" s="22">
        <f t="shared" si="3"/>
        <v>66.912524940591965</v>
      </c>
    </row>
    <row r="41" spans="1:7" x14ac:dyDescent="0.25">
      <c r="A41" s="20" t="s">
        <v>67</v>
      </c>
      <c r="B41" s="7" t="s">
        <v>78</v>
      </c>
      <c r="C41" s="21">
        <f t="shared" si="9"/>
        <v>84502.987805319164</v>
      </c>
      <c r="D41" s="21">
        <f t="shared" si="9"/>
        <v>11319.229770613587</v>
      </c>
      <c r="E41" s="21">
        <f t="shared" si="9"/>
        <v>172070.29056829034</v>
      </c>
      <c r="F41" s="21"/>
      <c r="G41" s="21">
        <f t="shared" si="3"/>
        <v>267892.50814422307</v>
      </c>
    </row>
    <row r="42" spans="1:7" x14ac:dyDescent="0.25">
      <c r="A42" s="20" t="s">
        <v>68</v>
      </c>
      <c r="B42" s="8" t="s">
        <v>78</v>
      </c>
      <c r="C42" s="21">
        <f t="shared" si="9"/>
        <v>2186.528666055458</v>
      </c>
      <c r="D42" s="21">
        <f t="shared" si="9"/>
        <v>292.88692641418106</v>
      </c>
      <c r="E42" s="21">
        <f t="shared" si="9"/>
        <v>4452.3469841190172</v>
      </c>
      <c r="F42" s="21"/>
      <c r="G42" s="22">
        <f t="shared" si="3"/>
        <v>6931.762576588656</v>
      </c>
    </row>
    <row r="43" spans="1:7" x14ac:dyDescent="0.25">
      <c r="A43" s="20" t="s">
        <v>69</v>
      </c>
      <c r="B43" s="7" t="s">
        <v>78</v>
      </c>
      <c r="C43" s="21">
        <f t="shared" si="9"/>
        <v>23505.93330180056</v>
      </c>
      <c r="D43" s="21">
        <f t="shared" si="9"/>
        <v>3148.6349409180311</v>
      </c>
      <c r="E43" s="21">
        <f t="shared" si="9"/>
        <v>47864.257564926906</v>
      </c>
      <c r="F43" s="21"/>
      <c r="G43" s="21">
        <f t="shared" si="3"/>
        <v>74518.825807645495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172.04301075268816</v>
      </c>
      <c r="G45" s="41">
        <f t="shared" si="3"/>
        <v>172.04301075268816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46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0.15429136714778405</v>
      </c>
      <c r="C7" s="22"/>
      <c r="D7" s="40">
        <f>VLOOKUP($A$1,'Background data'!$T$28:$V$47,2,FALSE)*'Background data'!J32</f>
        <v>-1.9291596352750563E-2</v>
      </c>
      <c r="E7" s="22"/>
      <c r="F7" s="40">
        <f>SUM(B7:E7)</f>
        <v>0.13499977079503347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6.5830816756851469E-3</v>
      </c>
      <c r="C8" s="22"/>
      <c r="D8" s="40">
        <f>VLOOKUP($A$1,'Background data'!$T$28:$V$47,2,FALSE)*'Background data'!J33</f>
        <v>-8.2310602849778821E-4</v>
      </c>
      <c r="E8" s="22"/>
      <c r="F8" s="40">
        <f t="shared" ref="F8:F22" si="0">SUM(B8:E8)</f>
        <v>5.7599756471873589E-3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2.9710552960130455E-2</v>
      </c>
      <c r="C9" s="22"/>
      <c r="D9" s="40">
        <f>VLOOKUP($A$1,'Background data'!$T$28:$V$47,2,FALSE)*'Background data'!J34</f>
        <v>-3.714815713408415E-3</v>
      </c>
      <c r="E9" s="22"/>
      <c r="F9" s="40">
        <f t="shared" si="0"/>
        <v>2.599573724672204E-2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0.70910749680425911</v>
      </c>
      <c r="C10" s="22"/>
      <c r="D10" s="40">
        <f>VLOOKUP($A$1,'Background data'!$T$28:$V$47,2,FALSE)*'Background data'!J35</f>
        <v>-8.8662222987202291E-2</v>
      </c>
      <c r="E10" s="22"/>
      <c r="F10" s="40">
        <f t="shared" si="0"/>
        <v>0.62044527381705683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7.6168592416364422</v>
      </c>
      <c r="C12" s="8">
        <f>VLOOKUP($A$1,'Background data'!$T$50:$W$69,4,FALSE)*'Background data'!$L31</f>
        <v>1.5082430392483628</v>
      </c>
      <c r="D12" s="8">
        <f>VLOOKUP($A$1,'Background data'!$T$50:$W$69,2,FALSE)*'Background data'!$L31</f>
        <v>15.921384354837629</v>
      </c>
      <c r="E12" s="7"/>
      <c r="F12" s="21">
        <f t="shared" si="0"/>
        <v>25.046486635722434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4.1584425605855013E-2</v>
      </c>
      <c r="C13" s="12">
        <f>VLOOKUP($A$1,'Background data'!$T$50:$W$69,4,FALSE)*'Background data'!$L32</f>
        <v>8.2342890253670042E-3</v>
      </c>
      <c r="D13" s="12">
        <f>VLOOKUP($A$1,'Background data'!$T$50:$W$69,2,FALSE)*'Background data'!$L32</f>
        <v>8.6923179520870933E-2</v>
      </c>
      <c r="E13" s="7"/>
      <c r="F13" s="39">
        <f t="shared" si="0"/>
        <v>0.13674189415209295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0.55592641632577489</v>
      </c>
      <c r="C14" s="12">
        <f>VLOOKUP($A$1,'Background data'!$T$50:$W$69,4,FALSE)*'Background data'!$L33</f>
        <v>0.11008108738234948</v>
      </c>
      <c r="D14" s="12">
        <f>VLOOKUP($A$1,'Background data'!$T$50:$W$69,2,FALSE)*'Background data'!$L33</f>
        <v>1.1620430241045818</v>
      </c>
      <c r="E14" s="7"/>
      <c r="F14" s="22">
        <f t="shared" si="0"/>
        <v>1.8280505278127062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2.0586171343457412E-2</v>
      </c>
      <c r="C15" s="12">
        <f>VLOOKUP($A$1,'Background data'!$T$50:$W$69,4,FALSE)*'Background data'!$L34</f>
        <v>4.076345465834426E-3</v>
      </c>
      <c r="D15" s="12">
        <f>VLOOKUP($A$1,'Background data'!$T$50:$W$69,2,FALSE)*'Background data'!$L34</f>
        <v>4.3030904990612899E-2</v>
      </c>
      <c r="E15" s="7"/>
      <c r="F15" s="39">
        <f t="shared" si="0"/>
        <v>6.7693421799904729E-2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1.0342128338106965E-2</v>
      </c>
      <c r="C16" s="12">
        <f>VLOOKUP($A$1,'Background data'!$T$50:$W$69,4,FALSE)*'Background data'!$L35</f>
        <v>2.0478838563402183E-3</v>
      </c>
      <c r="D16" s="12">
        <f>VLOOKUP($A$1,'Background data'!$T$50:$W$69,2,FALSE)*'Background data'!$L35</f>
        <v>2.1617965501838862E-2</v>
      </c>
      <c r="E16" s="7"/>
      <c r="F16" s="39">
        <f t="shared" si="0"/>
        <v>3.4007977696286044E-2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7.9243073053812813E-3</v>
      </c>
      <c r="C17" s="12">
        <f>VLOOKUP($A$1,'Background data'!$T$50:$W$69,4,FALSE)*'Background data'!$L36</f>
        <v>1.569121990448978E-3</v>
      </c>
      <c r="D17" s="12">
        <f>VLOOKUP($A$1,'Background data'!$T$50:$W$69,2,FALSE)*'Background data'!$L36</f>
        <v>1.6564037532051986E-2</v>
      </c>
      <c r="E17" s="7"/>
      <c r="F17" s="39">
        <f t="shared" si="0"/>
        <v>2.6057466827882243E-2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1.3147685656668646</v>
      </c>
      <c r="C18" s="12">
        <f>VLOOKUP($A$1,'Background data'!$T$50:$W$69,4,FALSE)*'Background data'!$L37</f>
        <v>0.26034228472411253</v>
      </c>
      <c r="D18" s="12">
        <f>VLOOKUP($A$1,'Background data'!$T$50:$W$69,2,FALSE)*'Background data'!$L37</f>
        <v>2.7482371680461037</v>
      </c>
      <c r="E18" s="7"/>
      <c r="F18" s="22">
        <f t="shared" si="0"/>
        <v>4.3233480184370805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1.5530802104615169E-2</v>
      </c>
      <c r="C19" s="12">
        <f>VLOOKUP($A$1,'Background data'!$T$50:$W$69,4,FALSE)*'Background data'!$L38</f>
        <v>3.0753127273489013E-3</v>
      </c>
      <c r="D19" s="12">
        <f>VLOOKUP($A$1,'Background data'!$T$50:$W$69,2,FALSE)*'Background data'!$L38</f>
        <v>3.2463757278698803E-2</v>
      </c>
      <c r="E19" s="7"/>
      <c r="F19" s="39">
        <f t="shared" si="0"/>
        <v>5.106987211066287E-2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0.51678544308564489</v>
      </c>
      <c r="C20" s="12">
        <f>VLOOKUP($A$1,'Background data'!$T$50:$W$69,4,FALSE)*'Background data'!$L39</f>
        <v>0.10233063557983602</v>
      </c>
      <c r="D20" s="12">
        <f>VLOOKUP($A$1,'Background data'!$T$50:$W$69,2,FALSE)*'Background data'!$L39</f>
        <v>1.0802273492694725</v>
      </c>
      <c r="E20" s="7"/>
      <c r="F20" s="22">
        <f t="shared" si="0"/>
        <v>1.6993434279349535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</v>
      </c>
      <c r="F22" s="21">
        <f t="shared" si="0"/>
        <v>0</v>
      </c>
      <c r="G22" s="38">
        <v>9300</v>
      </c>
    </row>
    <row r="23" spans="1:7" x14ac:dyDescent="0.25">
      <c r="A23" s="24" t="s">
        <v>74</v>
      </c>
      <c r="B23" s="26">
        <f>SUM(B7:B22)</f>
        <v>11.000000000000004</v>
      </c>
      <c r="C23" s="26">
        <f t="shared" ref="C23:F23" si="1">SUM(C7:C22)</f>
        <v>2.0000000000000004</v>
      </c>
      <c r="D23" s="26">
        <f t="shared" si="1"/>
        <v>21</v>
      </c>
      <c r="E23" s="26">
        <f t="shared" si="1"/>
        <v>0</v>
      </c>
      <c r="F23" s="26">
        <f t="shared" si="1"/>
        <v>34.000000000000014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2.6740271602735537</v>
      </c>
      <c r="D28" s="21"/>
      <c r="E28" s="39">
        <f>D7*1000000/$G7</f>
        <v>-0.33434309103553833</v>
      </c>
      <c r="F28" s="21"/>
      <c r="G28" s="22">
        <f>SUM(C28:F28)</f>
        <v>2.3396840692380154</v>
      </c>
    </row>
    <row r="29" spans="1:7" x14ac:dyDescent="0.25">
      <c r="A29" s="20" t="s">
        <v>82</v>
      </c>
      <c r="B29" s="21" t="s">
        <v>79</v>
      </c>
      <c r="C29" s="39">
        <f>C28</f>
        <v>2.6740271602735537</v>
      </c>
      <c r="D29" s="21"/>
      <c r="E29" s="39">
        <f>E28</f>
        <v>-0.33434309103553833</v>
      </c>
      <c r="F29" s="21"/>
      <c r="G29" s="22">
        <f t="shared" ref="G29" si="2">G28</f>
        <v>2.3396840692380154</v>
      </c>
    </row>
    <row r="30" spans="1:7" x14ac:dyDescent="0.25">
      <c r="A30" s="20" t="s">
        <v>60</v>
      </c>
      <c r="B30" s="22" t="s">
        <v>77</v>
      </c>
      <c r="C30" s="39">
        <f>B8*1000000/$G8</f>
        <v>2.965352106164481</v>
      </c>
      <c r="D30" s="21"/>
      <c r="E30" s="39">
        <f>D8*1000000/$G8</f>
        <v>-0.37076848130530998</v>
      </c>
      <c r="F30" s="21"/>
      <c r="G30" s="22">
        <f t="shared" ref="G30:G45" si="3">SUM(C30:F30)</f>
        <v>2.5945836248591712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13.383131964022727</v>
      </c>
      <c r="D31" s="21"/>
      <c r="E31" s="39">
        <f t="shared" si="4"/>
        <v>-1.6733404114452319</v>
      </c>
      <c r="F31" s="21"/>
      <c r="G31" s="22">
        <f t="shared" si="3"/>
        <v>11.709791552577496</v>
      </c>
    </row>
    <row r="32" spans="1:7" x14ac:dyDescent="0.25">
      <c r="A32" s="20" t="s">
        <v>64</v>
      </c>
      <c r="B32" s="22" t="s">
        <v>78</v>
      </c>
      <c r="C32" s="21">
        <f t="shared" si="4"/>
        <v>16883.511828672836</v>
      </c>
      <c r="D32" s="21"/>
      <c r="E32" s="21">
        <f t="shared" si="4"/>
        <v>-2111.0053092191019</v>
      </c>
      <c r="F32" s="21"/>
      <c r="G32" s="21">
        <f t="shared" si="3"/>
        <v>14772.506519453735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132.00795912714804</v>
      </c>
      <c r="D34" s="21">
        <f t="shared" ref="D34:E34" si="5">C12*1000000/$G12</f>
        <v>26.1393940944257</v>
      </c>
      <c r="E34" s="21">
        <f t="shared" si="5"/>
        <v>275.93387096772324</v>
      </c>
      <c r="F34" s="21"/>
      <c r="G34" s="21">
        <f t="shared" si="3"/>
        <v>434.08122418929702</v>
      </c>
    </row>
    <row r="35" spans="1:7" x14ac:dyDescent="0.25">
      <c r="A35" s="20" t="s">
        <v>84</v>
      </c>
      <c r="B35" s="7" t="s">
        <v>79</v>
      </c>
      <c r="C35" s="21">
        <f>C34/11.08</f>
        <v>11.914075733497116</v>
      </c>
      <c r="D35" s="22">
        <f t="shared" ref="D35:E35" si="6">D34/11.08</f>
        <v>2.3591510915546663</v>
      </c>
      <c r="E35" s="21">
        <f t="shared" si="6"/>
        <v>24.903778968206069</v>
      </c>
      <c r="F35" s="21"/>
      <c r="G35" s="21">
        <f t="shared" ref="G35" si="7">G34/11.08</f>
        <v>39.177005793257855</v>
      </c>
    </row>
    <row r="36" spans="1:7" x14ac:dyDescent="0.25">
      <c r="A36" s="20" t="s">
        <v>83</v>
      </c>
      <c r="B36" s="8" t="s">
        <v>79</v>
      </c>
      <c r="C36" s="40">
        <f>B13*1000000/$G13</f>
        <v>2.5433899453122334E-2</v>
      </c>
      <c r="D36" s="40">
        <f t="shared" ref="D36:E36" si="8">C13*1000000/$G13</f>
        <v>5.0362624008360888E-3</v>
      </c>
      <c r="E36" s="40">
        <f t="shared" si="8"/>
        <v>5.3164024171786506E-2</v>
      </c>
      <c r="F36" s="21"/>
      <c r="G36" s="40">
        <f t="shared" si="3"/>
        <v>8.3634186025744933E-2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10.371761498615202</v>
      </c>
      <c r="D37" s="22">
        <f t="shared" si="9"/>
        <v>2.0537516302677141</v>
      </c>
      <c r="E37" s="21">
        <f t="shared" si="9"/>
        <v>21.67990716613026</v>
      </c>
      <c r="F37" s="21"/>
      <c r="G37" s="21">
        <f t="shared" si="3"/>
        <v>34.105420295013175</v>
      </c>
    </row>
    <row r="38" spans="1:7" x14ac:dyDescent="0.25">
      <c r="A38" s="20" t="s">
        <v>63</v>
      </c>
      <c r="B38" s="8" t="s">
        <v>80</v>
      </c>
      <c r="C38" s="21">
        <f t="shared" si="9"/>
        <v>35.010495482070432</v>
      </c>
      <c r="D38" s="22">
        <f t="shared" si="9"/>
        <v>6.9325603160449427</v>
      </c>
      <c r="E38" s="21">
        <f t="shared" si="9"/>
        <v>73.181811208525346</v>
      </c>
      <c r="F38" s="21"/>
      <c r="G38" s="21">
        <f t="shared" si="3"/>
        <v>115.12486700664073</v>
      </c>
    </row>
    <row r="39" spans="1:7" x14ac:dyDescent="0.25">
      <c r="A39" s="20" t="s">
        <v>65</v>
      </c>
      <c r="B39" s="8" t="s">
        <v>77</v>
      </c>
      <c r="C39" s="22">
        <f t="shared" si="9"/>
        <v>4.6586163685166504</v>
      </c>
      <c r="D39" s="22">
        <f t="shared" si="9"/>
        <v>0.92247020555865689</v>
      </c>
      <c r="E39" s="22">
        <f t="shared" si="9"/>
        <v>9.7378222981256144</v>
      </c>
      <c r="F39" s="21"/>
      <c r="G39" s="22">
        <f t="shared" si="3"/>
        <v>15.318908872200922</v>
      </c>
    </row>
    <row r="40" spans="1:7" x14ac:dyDescent="0.25">
      <c r="A40" s="20" t="s">
        <v>66</v>
      </c>
      <c r="B40" s="8" t="s">
        <v>77</v>
      </c>
      <c r="C40" s="22">
        <f t="shared" si="9"/>
        <v>3.5695077952167935</v>
      </c>
      <c r="D40" s="22">
        <f t="shared" si="9"/>
        <v>0.70681170740944954</v>
      </c>
      <c r="E40" s="22">
        <f t="shared" si="9"/>
        <v>7.4612781675909847</v>
      </c>
      <c r="F40" s="21"/>
      <c r="G40" s="22">
        <f t="shared" si="3"/>
        <v>11.737597670217227</v>
      </c>
    </row>
    <row r="41" spans="1:7" x14ac:dyDescent="0.25">
      <c r="A41" s="20" t="s">
        <v>67</v>
      </c>
      <c r="B41" s="7" t="s">
        <v>78</v>
      </c>
      <c r="C41" s="21">
        <f t="shared" si="9"/>
        <v>14290.962670292007</v>
      </c>
      <c r="D41" s="21">
        <f t="shared" si="9"/>
        <v>2829.8074426533967</v>
      </c>
      <c r="E41" s="21">
        <f t="shared" si="9"/>
        <v>29872.14313093591</v>
      </c>
      <c r="F41" s="21"/>
      <c r="G41" s="21">
        <f t="shared" si="3"/>
        <v>46992.91324388131</v>
      </c>
    </row>
    <row r="42" spans="1:7" x14ac:dyDescent="0.25">
      <c r="A42" s="20" t="s">
        <v>68</v>
      </c>
      <c r="B42" s="8" t="s">
        <v>78</v>
      </c>
      <c r="C42" s="21">
        <f t="shared" si="9"/>
        <v>369.78100249083735</v>
      </c>
      <c r="D42" s="21">
        <f t="shared" si="9"/>
        <v>73.221731603545265</v>
      </c>
      <c r="E42" s="21">
        <f t="shared" si="9"/>
        <v>772.94660187378099</v>
      </c>
      <c r="F42" s="21"/>
      <c r="G42" s="22">
        <f t="shared" si="3"/>
        <v>1215.9493359681637</v>
      </c>
    </row>
    <row r="43" spans="1:7" x14ac:dyDescent="0.25">
      <c r="A43" s="20" t="s">
        <v>69</v>
      </c>
      <c r="B43" s="7" t="s">
        <v>78</v>
      </c>
      <c r="C43" s="21">
        <f t="shared" si="9"/>
        <v>3975.2726391203455</v>
      </c>
      <c r="D43" s="21">
        <f t="shared" si="9"/>
        <v>787.15873522950778</v>
      </c>
      <c r="E43" s="21">
        <f t="shared" si="9"/>
        <v>8309.4411482267114</v>
      </c>
      <c r="F43" s="21"/>
      <c r="G43" s="21">
        <f t="shared" si="3"/>
        <v>13071.872522576565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0</v>
      </c>
      <c r="G45" s="41">
        <f t="shared" si="3"/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48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0.24596492396963873</v>
      </c>
      <c r="C7" s="22"/>
      <c r="D7" s="40">
        <f>VLOOKUP($A$1,'Background data'!$T$28:$V$47,2,FALSE)*'Background data'!J32</f>
        <v>-5.1965236567090574E-2</v>
      </c>
      <c r="E7" s="22"/>
      <c r="F7" s="40">
        <f>SUM(B7:E7)</f>
        <v>0.19399968740254817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1.0494476870471326E-2</v>
      </c>
      <c r="C8" s="22"/>
      <c r="D8" s="40">
        <f>VLOOKUP($A$1,'Background data'!$T$28:$V$47,2,FALSE)*'Background data'!J33</f>
        <v>-2.2171778171476966E-3</v>
      </c>
      <c r="E8" s="22"/>
      <c r="F8" s="40">
        <f t="shared" ref="F8:F22" si="0">SUM(B8:E8)</f>
        <v>8.2772990533236286E-3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4.7363336232122868E-2</v>
      </c>
      <c r="C9" s="22"/>
      <c r="D9" s="40">
        <f>VLOOKUP($A$1,'Background data'!$T$28:$V$47,2,FALSE)*'Background data'!J34</f>
        <v>-1.0006495772595311E-2</v>
      </c>
      <c r="E9" s="22"/>
      <c r="F9" s="40">
        <f t="shared" si="0"/>
        <v>3.7356840459527557E-2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1.1304298792731609</v>
      </c>
      <c r="C10" s="22"/>
      <c r="D10" s="40">
        <f>VLOOKUP($A$1,'Background data'!$T$28:$V$47,2,FALSE)*'Background data'!J35</f>
        <v>-0.23882696423083694</v>
      </c>
      <c r="E10" s="22"/>
      <c r="F10" s="40">
        <f t="shared" si="0"/>
        <v>0.89160291504232392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15.509072669168644</v>
      </c>
      <c r="C12" s="8">
        <f>VLOOKUP($A$1,'Background data'!$T$50:$W$69,4,FALSE)*'Background data'!$L31</f>
        <v>1.5082430392483628</v>
      </c>
      <c r="D12" s="8">
        <f>VLOOKUP($A$1,'Background data'!$T$50:$W$69,2,FALSE)*'Background data'!$L31</f>
        <v>31.901614615879101</v>
      </c>
      <c r="E12" s="7"/>
      <c r="F12" s="21">
        <f t="shared" si="0"/>
        <v>48.918930324296106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8.4672153989848647E-2</v>
      </c>
      <c r="C13" s="12">
        <f>VLOOKUP($A$1,'Background data'!$T$50:$W$69,4,FALSE)*'Background data'!$L32</f>
        <v>8.2342890253670042E-3</v>
      </c>
      <c r="D13" s="12">
        <f>VLOOKUP($A$1,'Background data'!$T$50:$W$69,2,FALSE)*'Background data'!$L32</f>
        <v>0.17416762967719829</v>
      </c>
      <c r="E13" s="7"/>
      <c r="F13" s="39">
        <f t="shared" si="0"/>
        <v>0.26707407269241396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1.131949917411704</v>
      </c>
      <c r="C14" s="12">
        <f>VLOOKUP($A$1,'Background data'!$T$50:$W$69,4,FALSE)*'Background data'!$L33</f>
        <v>0.11008108738234948</v>
      </c>
      <c r="D14" s="12">
        <f>VLOOKUP($A$1,'Background data'!$T$50:$W$69,2,FALSE)*'Background data'!$L33</f>
        <v>2.3283809935026936</v>
      </c>
      <c r="E14" s="7"/>
      <c r="F14" s="22">
        <f t="shared" si="0"/>
        <v>3.570411998296747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4.1916545549428336E-2</v>
      </c>
      <c r="C15" s="12">
        <f>VLOOKUP($A$1,'Background data'!$T$50:$W$69,4,FALSE)*'Background data'!$L34</f>
        <v>4.076345465834426E-3</v>
      </c>
      <c r="D15" s="12">
        <f>VLOOKUP($A$1,'Background data'!$T$50:$W$69,2,FALSE)*'Background data'!$L34</f>
        <v>8.6220853475340975E-2</v>
      </c>
      <c r="E15" s="7"/>
      <c r="F15" s="39">
        <f t="shared" si="0"/>
        <v>0.13221374449060375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2.1058131030278676E-2</v>
      </c>
      <c r="C16" s="12">
        <f>VLOOKUP($A$1,'Background data'!$T$50:$W$69,4,FALSE)*'Background data'!$L35</f>
        <v>2.0478838563402183E-3</v>
      </c>
      <c r="D16" s="12">
        <f>VLOOKUP($A$1,'Background data'!$T$50:$W$69,2,FALSE)*'Background data'!$L35</f>
        <v>4.3315831641831254E-2</v>
      </c>
      <c r="E16" s="7"/>
      <c r="F16" s="39">
        <f t="shared" si="0"/>
        <v>6.6421846528450151E-2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1.6135083234855487E-2</v>
      </c>
      <c r="C17" s="12">
        <f>VLOOKUP($A$1,'Background data'!$T$50:$W$69,4,FALSE)*'Background data'!$L36</f>
        <v>1.569121990448978E-3</v>
      </c>
      <c r="D17" s="12">
        <f>VLOOKUP($A$1,'Background data'!$T$50:$W$69,2,FALSE)*'Background data'!$L36</f>
        <v>3.3189296235406951E-2</v>
      </c>
      <c r="E17" s="7"/>
      <c r="F17" s="39">
        <f t="shared" si="0"/>
        <v>5.0893501460711421E-2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2.6770668304597898</v>
      </c>
      <c r="C18" s="12">
        <f>VLOOKUP($A$1,'Background data'!$T$50:$W$69,4,FALSE)*'Background data'!$L37</f>
        <v>0.26034228472411253</v>
      </c>
      <c r="D18" s="12">
        <f>VLOOKUP($A$1,'Background data'!$T$50:$W$69,2,FALSE)*'Background data'!$L37</f>
        <v>5.5066319017292438</v>
      </c>
      <c r="E18" s="7"/>
      <c r="F18" s="22">
        <f t="shared" si="0"/>
        <v>8.4440410169131468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3.1623052338197691E-2</v>
      </c>
      <c r="C19" s="12">
        <f>VLOOKUP($A$1,'Background data'!$T$50:$W$69,4,FALSE)*'Background data'!$L38</f>
        <v>3.0753127273489013E-3</v>
      </c>
      <c r="D19" s="12">
        <f>VLOOKUP($A$1,'Background data'!$T$50:$W$69,2,FALSE)*'Background data'!$L38</f>
        <v>6.5047501561873514E-2</v>
      </c>
      <c r="E19" s="7"/>
      <c r="F19" s="39">
        <f t="shared" si="0"/>
        <v>9.9745866627420104E-2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1.0522530004718629</v>
      </c>
      <c r="C20" s="12">
        <f>VLOOKUP($A$1,'Background data'!$T$50:$W$69,4,FALSE)*'Background data'!$L39</f>
        <v>0.10233063557983602</v>
      </c>
      <c r="D20" s="12">
        <f>VLOOKUP($A$1,'Background data'!$T$50:$W$69,2,FALSE)*'Background data'!$L39</f>
        <v>2.1644472506849914</v>
      </c>
      <c r="E20" s="7"/>
      <c r="F20" s="22">
        <f t="shared" si="0"/>
        <v>3.3190308867366904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0.1</v>
      </c>
      <c r="F22" s="21">
        <f t="shared" si="0"/>
        <v>0.1</v>
      </c>
      <c r="G22" s="38">
        <v>9300</v>
      </c>
    </row>
    <row r="23" spans="1:7" x14ac:dyDescent="0.25">
      <c r="A23" s="24" t="s">
        <v>74</v>
      </c>
      <c r="B23" s="26">
        <f>SUM(B7:B22)</f>
        <v>22</v>
      </c>
      <c r="C23" s="26">
        <f t="shared" ref="C23:F23" si="1">SUM(C7:C22)</f>
        <v>2.0000000000000004</v>
      </c>
      <c r="D23" s="26">
        <f t="shared" si="1"/>
        <v>42.000000000000007</v>
      </c>
      <c r="E23" s="26">
        <f t="shared" si="1"/>
        <v>0.1</v>
      </c>
      <c r="F23" s="26">
        <f t="shared" si="1"/>
        <v>66.100000000000009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4.2628236389885394</v>
      </c>
      <c r="D28" s="21"/>
      <c r="E28" s="39">
        <f>D7*1000000/$G7</f>
        <v>-0.90061068573813818</v>
      </c>
      <c r="F28" s="21"/>
      <c r="G28" s="22">
        <f>SUM(C28:F28)</f>
        <v>3.3622129532504013</v>
      </c>
    </row>
    <row r="29" spans="1:7" x14ac:dyDescent="0.25">
      <c r="A29" s="20" t="s">
        <v>82</v>
      </c>
      <c r="B29" s="21" t="s">
        <v>79</v>
      </c>
      <c r="C29" s="39">
        <f>C28</f>
        <v>4.2628236389885394</v>
      </c>
      <c r="D29" s="21"/>
      <c r="E29" s="39">
        <f>E28</f>
        <v>-0.90061068573813818</v>
      </c>
      <c r="F29" s="21"/>
      <c r="G29" s="22">
        <f t="shared" ref="G29" si="2">G28</f>
        <v>3.3622129532504013</v>
      </c>
    </row>
    <row r="30" spans="1:7" x14ac:dyDescent="0.25">
      <c r="A30" s="20" t="s">
        <v>60</v>
      </c>
      <c r="B30" s="22" t="s">
        <v>77</v>
      </c>
      <c r="C30" s="39">
        <f>B8*1000000/$G8</f>
        <v>4.7272418335456425</v>
      </c>
      <c r="D30" s="21"/>
      <c r="E30" s="39">
        <f>D8*1000000/$G8</f>
        <v>-0.99872874646292642</v>
      </c>
      <c r="F30" s="21"/>
      <c r="G30" s="22">
        <f t="shared" ref="G30:G45" si="3">SUM(C30:F30)</f>
        <v>3.7285130870827161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21.334836140595886</v>
      </c>
      <c r="D31" s="21"/>
      <c r="E31" s="39">
        <f t="shared" si="4"/>
        <v>-4.5074305281960863</v>
      </c>
      <c r="F31" s="21"/>
      <c r="G31" s="22">
        <f t="shared" si="3"/>
        <v>16.827405612399801</v>
      </c>
    </row>
    <row r="32" spans="1:7" x14ac:dyDescent="0.25">
      <c r="A32" s="20" t="s">
        <v>64</v>
      </c>
      <c r="B32" s="22" t="s">
        <v>78</v>
      </c>
      <c r="C32" s="21">
        <f t="shared" si="4"/>
        <v>26914.997125551447</v>
      </c>
      <c r="D32" s="21"/>
      <c r="E32" s="21">
        <f t="shared" si="4"/>
        <v>-5686.3562912104026</v>
      </c>
      <c r="F32" s="21"/>
      <c r="G32" s="21">
        <f t="shared" si="3"/>
        <v>21228.640834341044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268.78808785387599</v>
      </c>
      <c r="D34" s="21">
        <f t="shared" ref="D34:E34" si="5">C12*1000000/$G12</f>
        <v>26.1393940944257</v>
      </c>
      <c r="E34" s="21">
        <f t="shared" si="5"/>
        <v>552.88760166168288</v>
      </c>
      <c r="F34" s="21"/>
      <c r="G34" s="21">
        <f t="shared" si="3"/>
        <v>847.81508360998464</v>
      </c>
    </row>
    <row r="35" spans="1:7" x14ac:dyDescent="0.25">
      <c r="A35" s="20" t="s">
        <v>84</v>
      </c>
      <c r="B35" s="7" t="s">
        <v>79</v>
      </c>
      <c r="C35" s="21">
        <f>C34/11.08</f>
        <v>24.258852694393141</v>
      </c>
      <c r="D35" s="22">
        <f t="shared" ref="D35:E35" si="6">D34/11.08</f>
        <v>2.3591510915546663</v>
      </c>
      <c r="E35" s="21">
        <f t="shared" si="6"/>
        <v>49.899603038058018</v>
      </c>
      <c r="F35" s="21"/>
      <c r="G35" s="21">
        <f t="shared" ref="G35" si="7">G34/11.08</f>
        <v>76.517606824005838</v>
      </c>
    </row>
    <row r="36" spans="1:7" x14ac:dyDescent="0.25">
      <c r="A36" s="20" t="s">
        <v>83</v>
      </c>
      <c r="B36" s="8" t="s">
        <v>79</v>
      </c>
      <c r="C36" s="40">
        <f>B13*1000000/$G13</f>
        <v>5.1787250146696426E-2</v>
      </c>
      <c r="D36" s="40">
        <f t="shared" ref="D36:E36" si="8">C13*1000000/$G13</f>
        <v>5.0362624008360888E-3</v>
      </c>
      <c r="E36" s="40">
        <f t="shared" si="8"/>
        <v>0.10652454414507539</v>
      </c>
      <c r="F36" s="21"/>
      <c r="G36" s="40">
        <f t="shared" si="3"/>
        <v>0.16334805669260791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21.118468608427314</v>
      </c>
      <c r="D37" s="22">
        <f t="shared" si="9"/>
        <v>2.0537516302677141</v>
      </c>
      <c r="E37" s="21">
        <f t="shared" si="9"/>
        <v>43.439943908632344</v>
      </c>
      <c r="F37" s="21"/>
      <c r="G37" s="21">
        <f t="shared" si="3"/>
        <v>66.612164147327377</v>
      </c>
    </row>
    <row r="38" spans="1:7" x14ac:dyDescent="0.25">
      <c r="A38" s="20" t="s">
        <v>63</v>
      </c>
      <c r="B38" s="8" t="s">
        <v>80</v>
      </c>
      <c r="C38" s="21">
        <f t="shared" si="9"/>
        <v>71.286642090864518</v>
      </c>
      <c r="D38" s="22">
        <f t="shared" si="9"/>
        <v>6.9325603160449427</v>
      </c>
      <c r="E38" s="21">
        <f t="shared" si="9"/>
        <v>146.63410454989963</v>
      </c>
      <c r="F38" s="21"/>
      <c r="G38" s="21">
        <f t="shared" si="3"/>
        <v>224.85330695680909</v>
      </c>
    </row>
    <row r="39" spans="1:7" x14ac:dyDescent="0.25">
      <c r="A39" s="20" t="s">
        <v>65</v>
      </c>
      <c r="B39" s="8" t="s">
        <v>77</v>
      </c>
      <c r="C39" s="22">
        <f t="shared" si="9"/>
        <v>9.4856446082336383</v>
      </c>
      <c r="D39" s="22">
        <f t="shared" si="9"/>
        <v>0.92247020555865689</v>
      </c>
      <c r="E39" s="22">
        <f t="shared" si="9"/>
        <v>19.511635874698761</v>
      </c>
      <c r="F39" s="21"/>
      <c r="G39" s="22">
        <f t="shared" si="3"/>
        <v>29.919750688491057</v>
      </c>
    </row>
    <row r="40" spans="1:7" x14ac:dyDescent="0.25">
      <c r="A40" s="20" t="s">
        <v>66</v>
      </c>
      <c r="B40" s="8" t="s">
        <v>77</v>
      </c>
      <c r="C40" s="22">
        <f t="shared" si="9"/>
        <v>7.2680555111961649</v>
      </c>
      <c r="D40" s="22">
        <f t="shared" si="9"/>
        <v>0.70681170740944954</v>
      </c>
      <c r="E40" s="22">
        <f t="shared" si="9"/>
        <v>14.950133439372502</v>
      </c>
      <c r="F40" s="21"/>
      <c r="G40" s="22">
        <f t="shared" si="3"/>
        <v>22.925000657978117</v>
      </c>
    </row>
    <row r="41" spans="1:7" x14ac:dyDescent="0.25">
      <c r="A41" s="20" t="s">
        <v>67</v>
      </c>
      <c r="B41" s="7" t="s">
        <v>78</v>
      </c>
      <c r="C41" s="21">
        <f t="shared" si="9"/>
        <v>29098.552504997715</v>
      </c>
      <c r="D41" s="21">
        <f t="shared" si="9"/>
        <v>2829.8074426533967</v>
      </c>
      <c r="E41" s="21">
        <f t="shared" si="9"/>
        <v>59854.694584013523</v>
      </c>
      <c r="F41" s="21"/>
      <c r="G41" s="21">
        <f t="shared" si="3"/>
        <v>91783.054531664631</v>
      </c>
    </row>
    <row r="42" spans="1:7" x14ac:dyDescent="0.25">
      <c r="A42" s="20" t="s">
        <v>68</v>
      </c>
      <c r="B42" s="8" t="s">
        <v>78</v>
      </c>
      <c r="C42" s="21">
        <f t="shared" si="9"/>
        <v>752.92981757613541</v>
      </c>
      <c r="D42" s="21">
        <f t="shared" si="9"/>
        <v>73.221731603545265</v>
      </c>
      <c r="E42" s="21">
        <f t="shared" si="9"/>
        <v>1548.7500371874646</v>
      </c>
      <c r="F42" s="21"/>
      <c r="G42" s="22">
        <f t="shared" si="3"/>
        <v>2374.9015863671452</v>
      </c>
    </row>
    <row r="43" spans="1:7" x14ac:dyDescent="0.25">
      <c r="A43" s="20" t="s">
        <v>69</v>
      </c>
      <c r="B43" s="7" t="s">
        <v>78</v>
      </c>
      <c r="C43" s="21">
        <f t="shared" si="9"/>
        <v>8094.2538497835612</v>
      </c>
      <c r="D43" s="21">
        <f t="shared" si="9"/>
        <v>787.15873522950778</v>
      </c>
      <c r="E43" s="21">
        <f t="shared" si="9"/>
        <v>16649.594236038396</v>
      </c>
      <c r="F43" s="21"/>
      <c r="G43" s="21">
        <f t="shared" si="3"/>
        <v>25531.006821051466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10.75268817204301</v>
      </c>
      <c r="G45" s="41">
        <f t="shared" si="3"/>
        <v>10.75268817204301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38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0.44403007509278675</v>
      </c>
      <c r="C7" s="22"/>
      <c r="D7" s="40">
        <f>VLOOKUP($A$1,'Background data'!$T$28:$V$47,2,FALSE)*'Background data'!J32</f>
        <v>-0.13982975203912368</v>
      </c>
      <c r="E7" s="22"/>
      <c r="F7" s="40">
        <f>SUM(B7:E7)</f>
        <v>0.30420032305366307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1.8945235270335124E-2</v>
      </c>
      <c r="C8" s="22"/>
      <c r="D8" s="40">
        <f>VLOOKUP($A$1,'Background data'!$T$28:$V$47,2,FALSE)*'Background data'!J33</f>
        <v>-5.9660543255324536E-3</v>
      </c>
      <c r="E8" s="22"/>
      <c r="F8" s="40">
        <f t="shared" ref="F8:F22" si="0">SUM(B8:E8)</f>
        <v>1.297918094480267E-2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8.5503027847947971E-2</v>
      </c>
      <c r="C9" s="22"/>
      <c r="D9" s="40">
        <f>VLOOKUP($A$1,'Background data'!$T$28:$V$47,2,FALSE)*'Background data'!J34</f>
        <v>-2.6925804924530155E-2</v>
      </c>
      <c r="E9" s="22"/>
      <c r="F9" s="40">
        <f t="shared" si="0"/>
        <v>5.8577222923417813E-2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2.0407172538257941</v>
      </c>
      <c r="C10" s="22"/>
      <c r="D10" s="40">
        <f>VLOOKUP($A$1,'Background data'!$T$28:$V$47,2,FALSE)*'Background data'!J35</f>
        <v>-0.64264337843510588</v>
      </c>
      <c r="E10" s="22"/>
      <c r="F10" s="40">
        <f t="shared" si="0"/>
        <v>1.3980738753906881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12.375740758388373</v>
      </c>
      <c r="C12" s="8">
        <f>VLOOKUP($A$1,'Background data'!$T$50:$W$69,4,FALSE)*'Background data'!$L31</f>
        <v>4.5247291177450881</v>
      </c>
      <c r="D12" s="8">
        <f>VLOOKUP($A$1,'Background data'!$T$50:$W$69,2,FALSE)*'Background data'!$L31</f>
        <v>108.45426159135717</v>
      </c>
      <c r="E12" s="7"/>
      <c r="F12" s="21">
        <f t="shared" si="0"/>
        <v>125.35473146749062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6.756565331696765E-2</v>
      </c>
      <c r="C13" s="12">
        <f>VLOOKUP($A$1,'Background data'!$T$50:$W$69,4,FALSE)*'Background data'!$L32</f>
        <v>2.4702867076101011E-2</v>
      </c>
      <c r="D13" s="12">
        <f>VLOOKUP($A$1,'Background data'!$T$50:$W$69,2,FALSE)*'Background data'!$L32</f>
        <v>0.59210864080701842</v>
      </c>
      <c r="E13" s="7"/>
      <c r="F13" s="39">
        <f t="shared" si="0"/>
        <v>0.68437716120008707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0.90325959702381786</v>
      </c>
      <c r="C14" s="12">
        <f>VLOOKUP($A$1,'Background data'!$T$50:$W$69,4,FALSE)*'Background data'!$L33</f>
        <v>0.33024326214704847</v>
      </c>
      <c r="D14" s="12">
        <f>VLOOKUP($A$1,'Background data'!$T$50:$W$69,2,FALSE)*'Background data'!$L33</f>
        <v>7.9156758801791618</v>
      </c>
      <c r="E14" s="7"/>
      <c r="F14" s="22">
        <f t="shared" si="0"/>
        <v>9.1491787393500275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3.3448054069548067E-2</v>
      </c>
      <c r="C15" s="12">
        <f>VLOOKUP($A$1,'Background data'!$T$50:$W$69,4,FALSE)*'Background data'!$L34</f>
        <v>1.2229036397503279E-2</v>
      </c>
      <c r="D15" s="12">
        <f>VLOOKUP($A$1,'Background data'!$T$50:$W$69,2,FALSE)*'Background data'!$L34</f>
        <v>0.29312055549659283</v>
      </c>
      <c r="E15" s="7"/>
      <c r="F15" s="39">
        <f t="shared" si="0"/>
        <v>0.33879764596364415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1.6803710708312297E-2</v>
      </c>
      <c r="C16" s="12">
        <f>VLOOKUP($A$1,'Background data'!$T$50:$W$69,4,FALSE)*'Background data'!$L35</f>
        <v>6.1436515690206552E-3</v>
      </c>
      <c r="D16" s="12">
        <f>VLOOKUP($A$1,'Background data'!$T$50:$W$69,2,FALSE)*'Background data'!$L35</f>
        <v>0.14725858212806631</v>
      </c>
      <c r="E16" s="7"/>
      <c r="F16" s="39">
        <f t="shared" si="0"/>
        <v>0.17020594440539927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1.2875277038745987E-2</v>
      </c>
      <c r="C17" s="12">
        <f>VLOOKUP($A$1,'Background data'!$T$50:$W$69,4,FALSE)*'Background data'!$L36</f>
        <v>4.7073659713469341E-3</v>
      </c>
      <c r="D17" s="12">
        <f>VLOOKUP($A$1,'Background data'!$T$50:$W$69,2,FALSE)*'Background data'!$L36</f>
        <v>0.11283192588491121</v>
      </c>
      <c r="E17" s="7"/>
      <c r="F17" s="39">
        <f t="shared" si="0"/>
        <v>0.13041456889500413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2.1362131568648297</v>
      </c>
      <c r="C18" s="12">
        <f>VLOOKUP($A$1,'Background data'!$T$50:$W$69,4,FALSE)*'Background data'!$L37</f>
        <v>0.78102685417233753</v>
      </c>
      <c r="D18" s="12">
        <f>VLOOKUP($A$1,'Background data'!$T$50:$W$69,2,FALSE)*'Background data'!$L37</f>
        <v>18.720610349928481</v>
      </c>
      <c r="E18" s="7"/>
      <c r="F18" s="22">
        <f t="shared" si="0"/>
        <v>21.637850360965651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2.5234177830921238E-2</v>
      </c>
      <c r="C19" s="12">
        <f>VLOOKUP($A$1,'Background data'!$T$50:$W$69,4,FALSE)*'Background data'!$L38</f>
        <v>9.2259381820467036E-3</v>
      </c>
      <c r="D19" s="12">
        <f>VLOOKUP($A$1,'Background data'!$T$50:$W$69,2,FALSE)*'Background data'!$L38</f>
        <v>0.22113861117061334</v>
      </c>
      <c r="E19" s="7"/>
      <c r="F19" s="39">
        <f t="shared" si="0"/>
        <v>0.25559872718358129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0.839664022721621</v>
      </c>
      <c r="C20" s="12">
        <f>VLOOKUP($A$1,'Background data'!$T$50:$W$69,4,FALSE)*'Background data'!$L39</f>
        <v>0.30699190673950805</v>
      </c>
      <c r="D20" s="12">
        <f>VLOOKUP($A$1,'Background data'!$T$50:$W$69,2,FALSE)*'Background data'!$L39</f>
        <v>7.3583588527722918</v>
      </c>
      <c r="E20" s="7"/>
      <c r="F20" s="22">
        <f t="shared" si="0"/>
        <v>8.5050147822334203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0.8</v>
      </c>
      <c r="F22" s="21">
        <f t="shared" si="0"/>
        <v>0.8</v>
      </c>
      <c r="G22" s="38">
        <v>9300</v>
      </c>
    </row>
    <row r="23" spans="1:7" x14ac:dyDescent="0.25">
      <c r="A23" s="24" t="s">
        <v>74</v>
      </c>
      <c r="B23" s="26">
        <f>SUM(B7:B22)</f>
        <v>19</v>
      </c>
      <c r="C23" s="26">
        <f t="shared" ref="C23:F23" si="1">SUM(C7:C22)</f>
        <v>6.0000000000000018</v>
      </c>
      <c r="D23" s="26">
        <f t="shared" si="1"/>
        <v>143</v>
      </c>
      <c r="E23" s="26">
        <f t="shared" si="1"/>
        <v>0.8</v>
      </c>
      <c r="F23" s="26">
        <f t="shared" si="1"/>
        <v>168.8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7.6954952355768933</v>
      </c>
      <c r="D28" s="21"/>
      <c r="E28" s="39">
        <f>D7*1000000/$G7</f>
        <v>-2.4233925830004104</v>
      </c>
      <c r="F28" s="21"/>
      <c r="G28" s="22">
        <f>SUM(C28:F28)</f>
        <v>5.2721026525764829</v>
      </c>
    </row>
    <row r="29" spans="1:7" x14ac:dyDescent="0.25">
      <c r="A29" s="20" t="s">
        <v>82</v>
      </c>
      <c r="B29" s="21" t="s">
        <v>79</v>
      </c>
      <c r="C29" s="39">
        <f>C28</f>
        <v>7.6954952355768933</v>
      </c>
      <c r="D29" s="21"/>
      <c r="E29" s="39">
        <f>E28</f>
        <v>-2.4233925830004104</v>
      </c>
      <c r="F29" s="21"/>
      <c r="G29" s="22">
        <f t="shared" ref="G29" si="2">G28</f>
        <v>5.2721026525764829</v>
      </c>
    </row>
    <row r="30" spans="1:7" x14ac:dyDescent="0.25">
      <c r="A30" s="20" t="s">
        <v>60</v>
      </c>
      <c r="B30" s="22" t="s">
        <v>77</v>
      </c>
      <c r="C30" s="39">
        <f>B8*1000000/$G8</f>
        <v>8.5338897614122189</v>
      </c>
      <c r="D30" s="21"/>
      <c r="E30" s="39">
        <f>D8*1000000/$G8</f>
        <v>-2.6874118583479523</v>
      </c>
      <c r="F30" s="21"/>
      <c r="G30" s="22">
        <f t="shared" ref="G30:G45" si="3">SUM(C30:F30)</f>
        <v>5.8464779030642671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38.514877408985576</v>
      </c>
      <c r="D31" s="21"/>
      <c r="E31" s="39">
        <f t="shared" si="4"/>
        <v>-12.128740956995566</v>
      </c>
      <c r="F31" s="21"/>
      <c r="G31" s="22">
        <f t="shared" si="3"/>
        <v>26.386136451990012</v>
      </c>
    </row>
    <row r="32" spans="1:7" x14ac:dyDescent="0.25">
      <c r="A32" s="20" t="s">
        <v>64</v>
      </c>
      <c r="B32" s="22" t="s">
        <v>78</v>
      </c>
      <c r="C32" s="21">
        <f t="shared" si="4"/>
        <v>48588.506043471287</v>
      </c>
      <c r="D32" s="21"/>
      <c r="E32" s="21">
        <f t="shared" si="4"/>
        <v>-15301.032819883474</v>
      </c>
      <c r="F32" s="21"/>
      <c r="G32" s="21">
        <f t="shared" si="3"/>
        <v>33287.473223587811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214.48424191314336</v>
      </c>
      <c r="D34" s="21">
        <f t="shared" ref="D34:E34" si="5">C12*1000000/$G12</f>
        <v>78.418182283277091</v>
      </c>
      <c r="E34" s="21">
        <f t="shared" si="5"/>
        <v>1879.6232511500377</v>
      </c>
      <c r="F34" s="21"/>
      <c r="G34" s="21">
        <f t="shared" si="3"/>
        <v>2172.5256753464582</v>
      </c>
    </row>
    <row r="35" spans="1:7" x14ac:dyDescent="0.25">
      <c r="A35" s="20" t="s">
        <v>84</v>
      </c>
      <c r="B35" s="7" t="s">
        <v>79</v>
      </c>
      <c r="C35" s="21">
        <f>C34/11.08</f>
        <v>19.357783566168173</v>
      </c>
      <c r="D35" s="22">
        <f t="shared" ref="D35:E35" si="6">D34/11.08</f>
        <v>7.0774532746639975</v>
      </c>
      <c r="E35" s="21">
        <f t="shared" si="6"/>
        <v>169.64108764892038</v>
      </c>
      <c r="F35" s="21"/>
      <c r="G35" s="21">
        <f t="shared" ref="G35" si="7">G34/11.08</f>
        <v>196.07632448975255</v>
      </c>
    </row>
    <row r="36" spans="1:7" x14ac:dyDescent="0.25">
      <c r="A36" s="20" t="s">
        <v>83</v>
      </c>
      <c r="B36" s="8" t="s">
        <v>79</v>
      </c>
      <c r="C36" s="40">
        <f>B13*1000000/$G13</f>
        <v>4.132455860364994E-2</v>
      </c>
      <c r="D36" s="40">
        <f t="shared" ref="D36:E36" si="8">C13*1000000/$G13</f>
        <v>1.5108787202508264E-2</v>
      </c>
      <c r="E36" s="40">
        <f t="shared" si="8"/>
        <v>0.36214595768013358</v>
      </c>
      <c r="F36" s="21"/>
      <c r="G36" s="40">
        <f t="shared" si="3"/>
        <v>0.4185793034862918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16.851858153429436</v>
      </c>
      <c r="D37" s="22">
        <f t="shared" si="9"/>
        <v>6.1612548908031437</v>
      </c>
      <c r="E37" s="21">
        <f t="shared" si="9"/>
        <v>147.6805201525963</v>
      </c>
      <c r="F37" s="21"/>
      <c r="G37" s="21">
        <f t="shared" si="3"/>
        <v>170.69363319682887</v>
      </c>
    </row>
    <row r="38" spans="1:7" x14ac:dyDescent="0.25">
      <c r="A38" s="20" t="s">
        <v>63</v>
      </c>
      <c r="B38" s="8" t="s">
        <v>80</v>
      </c>
      <c r="C38" s="21">
        <f t="shared" si="9"/>
        <v>56.884445696510319</v>
      </c>
      <c r="D38" s="22">
        <f t="shared" si="9"/>
        <v>20.797680948134829</v>
      </c>
      <c r="E38" s="21">
        <f t="shared" si="9"/>
        <v>498.50434608264089</v>
      </c>
      <c r="F38" s="21"/>
      <c r="G38" s="21">
        <f t="shared" si="3"/>
        <v>576.18647272728606</v>
      </c>
    </row>
    <row r="39" spans="1:7" x14ac:dyDescent="0.25">
      <c r="A39" s="20" t="s">
        <v>65</v>
      </c>
      <c r="B39" s="8" t="s">
        <v>77</v>
      </c>
      <c r="C39" s="22">
        <f t="shared" si="9"/>
        <v>7.5692390577983319</v>
      </c>
      <c r="D39" s="22">
        <f t="shared" si="9"/>
        <v>2.7674106166759707</v>
      </c>
      <c r="E39" s="22">
        <f t="shared" si="9"/>
        <v>66.332694652282115</v>
      </c>
      <c r="F39" s="21"/>
      <c r="G39" s="22">
        <f t="shared" si="3"/>
        <v>76.669344326756416</v>
      </c>
    </row>
    <row r="40" spans="1:7" x14ac:dyDescent="0.25">
      <c r="A40" s="20" t="s">
        <v>66</v>
      </c>
      <c r="B40" s="8" t="s">
        <v>77</v>
      </c>
      <c r="C40" s="22">
        <f t="shared" si="9"/>
        <v>5.7996743417774708</v>
      </c>
      <c r="D40" s="22">
        <f t="shared" si="9"/>
        <v>2.1204351222283488</v>
      </c>
      <c r="E40" s="22">
        <f t="shared" si="9"/>
        <v>50.825191840050095</v>
      </c>
      <c r="F40" s="21"/>
      <c r="G40" s="22">
        <f t="shared" si="3"/>
        <v>58.745301304055914</v>
      </c>
    </row>
    <row r="41" spans="1:7" x14ac:dyDescent="0.25">
      <c r="A41" s="20" t="s">
        <v>67</v>
      </c>
      <c r="B41" s="7" t="s">
        <v>78</v>
      </c>
      <c r="C41" s="21">
        <f t="shared" si="9"/>
        <v>23219.70822679163</v>
      </c>
      <c r="D41" s="21">
        <f t="shared" si="9"/>
        <v>8489.4223279601902</v>
      </c>
      <c r="E41" s="21">
        <f t="shared" si="9"/>
        <v>203484.89510791824</v>
      </c>
      <c r="F41" s="21"/>
      <c r="G41" s="21">
        <f t="shared" si="3"/>
        <v>235194.02566267006</v>
      </c>
    </row>
    <row r="42" spans="1:7" x14ac:dyDescent="0.25">
      <c r="A42" s="20" t="s">
        <v>68</v>
      </c>
      <c r="B42" s="8" t="s">
        <v>78</v>
      </c>
      <c r="C42" s="21">
        <f t="shared" si="9"/>
        <v>600.81375787907712</v>
      </c>
      <c r="D42" s="21">
        <f t="shared" si="9"/>
        <v>219.66519481063582</v>
      </c>
      <c r="E42" s="21">
        <f t="shared" si="9"/>
        <v>5265.2050278717461</v>
      </c>
      <c r="F42" s="21"/>
      <c r="G42" s="22">
        <f t="shared" si="3"/>
        <v>6085.6839805614591</v>
      </c>
    </row>
    <row r="43" spans="1:7" x14ac:dyDescent="0.25">
      <c r="A43" s="20" t="s">
        <v>69</v>
      </c>
      <c r="B43" s="7" t="s">
        <v>78</v>
      </c>
      <c r="C43" s="21">
        <f t="shared" si="9"/>
        <v>6458.9540209355464</v>
      </c>
      <c r="D43" s="21">
        <f t="shared" si="9"/>
        <v>2361.4762056885234</v>
      </c>
      <c r="E43" s="21">
        <f t="shared" si="9"/>
        <v>56602.760405940702</v>
      </c>
      <c r="F43" s="21"/>
      <c r="G43" s="21">
        <f t="shared" si="3"/>
        <v>65423.190632564772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86.021505376344081</v>
      </c>
      <c r="G45" s="41">
        <f t="shared" si="3"/>
        <v>86.021505376344081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40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</v>
      </c>
      <c r="C7" s="22"/>
      <c r="D7" s="40">
        <f>VLOOKUP($A$1,'Background data'!$T$28:$V$47,2,FALSE)*'Background data'!J32</f>
        <v>-3.7580433658511237E-3</v>
      </c>
      <c r="E7" s="22"/>
      <c r="F7" s="40">
        <f>SUM(B7:E7)</f>
        <v>-3.7580433658511237E-3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0</v>
      </c>
      <c r="C8" s="22"/>
      <c r="D8" s="40">
        <f>VLOOKUP($A$1,'Background data'!$T$28:$V$47,2,FALSE)*'Background data'!J33</f>
        <v>-1.6034277792398172E-4</v>
      </c>
      <c r="E8" s="22"/>
      <c r="F8" s="40">
        <f t="shared" ref="F8:F22" si="0">SUM(B8:E8)</f>
        <v>-1.6034277792398172E-4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0</v>
      </c>
      <c r="C9" s="22"/>
      <c r="D9" s="40">
        <f>VLOOKUP($A$1,'Background data'!$T$28:$V$47,2,FALSE)*'Background data'!J34</f>
        <v>-7.23653879744563E-4</v>
      </c>
      <c r="E9" s="22"/>
      <c r="F9" s="40">
        <f t="shared" si="0"/>
        <v>-7.23653879744563E-4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0</v>
      </c>
      <c r="C10" s="22"/>
      <c r="D10" s="40">
        <f>VLOOKUP($A$1,'Background data'!$T$28:$V$47,2,FALSE)*'Background data'!J35</f>
        <v>-1.7271586695372775E-2</v>
      </c>
      <c r="E10" s="22"/>
      <c r="F10" s="40">
        <f t="shared" si="0"/>
        <v>-1.7271586695372775E-2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0</v>
      </c>
      <c r="C12" s="8">
        <f>VLOOKUP($A$1,'Background data'!$T$50:$W$69,4,FALSE)*'Background data'!$L31</f>
        <v>0</v>
      </c>
      <c r="D12" s="8">
        <f>VLOOKUP($A$1,'Background data'!$T$50:$W$69,2,FALSE)*'Background data'!$L31</f>
        <v>2.2788900963542722</v>
      </c>
      <c r="E12" s="7"/>
      <c r="F12" s="21">
        <f t="shared" si="0"/>
        <v>2.2788900963542722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0</v>
      </c>
      <c r="C13" s="12">
        <f>VLOOKUP($A$1,'Background data'!$T$50:$W$69,4,FALSE)*'Background data'!$L32</f>
        <v>0</v>
      </c>
      <c r="D13" s="12">
        <f>VLOOKUP($A$1,'Background data'!$T$50:$W$69,2,FALSE)*'Background data'!$L32</f>
        <v>1.2441655106049188E-2</v>
      </c>
      <c r="E13" s="7"/>
      <c r="F13" s="39">
        <f t="shared" si="0"/>
        <v>1.2441655106049188E-2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0</v>
      </c>
      <c r="C14" s="12">
        <f>VLOOKUP($A$1,'Background data'!$T$50:$W$69,4,FALSE)*'Background data'!$L33</f>
        <v>0</v>
      </c>
      <c r="D14" s="12">
        <f>VLOOKUP($A$1,'Background data'!$T$50:$W$69,2,FALSE)*'Background data'!$L33</f>
        <v>0.1663277690023775</v>
      </c>
      <c r="E14" s="7"/>
      <c r="F14" s="22">
        <f t="shared" si="0"/>
        <v>0.1663277690023775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0</v>
      </c>
      <c r="C15" s="12">
        <f>VLOOKUP($A$1,'Background data'!$T$50:$W$69,4,FALSE)*'Background data'!$L34</f>
        <v>0</v>
      </c>
      <c r="D15" s="12">
        <f>VLOOKUP($A$1,'Background data'!$T$50:$W$69,2,FALSE)*'Background data'!$L34</f>
        <v>6.1591819552094113E-3</v>
      </c>
      <c r="E15" s="7"/>
      <c r="F15" s="39">
        <f t="shared" si="0"/>
        <v>6.1591819552094113E-3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0</v>
      </c>
      <c r="C16" s="12">
        <f>VLOOKUP($A$1,'Background data'!$T$50:$W$69,4,FALSE)*'Background data'!$L35</f>
        <v>0</v>
      </c>
      <c r="D16" s="12">
        <f>VLOOKUP($A$1,'Background data'!$T$50:$W$69,2,FALSE)*'Background data'!$L35</f>
        <v>3.0942640657060701E-3</v>
      </c>
      <c r="E16" s="7"/>
      <c r="F16" s="39">
        <f t="shared" si="0"/>
        <v>3.0942640657060701E-3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0</v>
      </c>
      <c r="C17" s="12">
        <f>VLOOKUP($A$1,'Background data'!$T$50:$W$69,4,FALSE)*'Background data'!$L36</f>
        <v>0</v>
      </c>
      <c r="D17" s="12">
        <f>VLOOKUP($A$1,'Background data'!$T$50:$W$69,2,FALSE)*'Background data'!$L36</f>
        <v>2.3708755624610193E-3</v>
      </c>
      <c r="E17" s="7"/>
      <c r="F17" s="39">
        <f t="shared" si="0"/>
        <v>2.3708755624610193E-3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0</v>
      </c>
      <c r="C18" s="12">
        <f>VLOOKUP($A$1,'Background data'!$T$50:$W$69,4,FALSE)*'Background data'!$L37</f>
        <v>0</v>
      </c>
      <c r="D18" s="12">
        <f>VLOOKUP($A$1,'Background data'!$T$50:$W$69,2,FALSE)*'Background data'!$L37</f>
        <v>0.39336594890946269</v>
      </c>
      <c r="E18" s="7"/>
      <c r="F18" s="22">
        <f t="shared" si="0"/>
        <v>0.39336594890946269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0</v>
      </c>
      <c r="C19" s="12">
        <f>VLOOKUP($A$1,'Background data'!$T$50:$W$69,4,FALSE)*'Background data'!$L38</f>
        <v>0</v>
      </c>
      <c r="D19" s="12">
        <f>VLOOKUP($A$1,'Background data'!$T$50:$W$69,2,FALSE)*'Background data'!$L38</f>
        <v>4.6466647185988436E-3</v>
      </c>
      <c r="E19" s="7"/>
      <c r="F19" s="39">
        <f t="shared" si="0"/>
        <v>4.6466647185988436E-3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0</v>
      </c>
      <c r="C20" s="12">
        <f>VLOOKUP($A$1,'Background data'!$T$50:$W$69,4,FALSE)*'Background data'!$L39</f>
        <v>0</v>
      </c>
      <c r="D20" s="12">
        <f>VLOOKUP($A$1,'Background data'!$T$50:$W$69,2,FALSE)*'Background data'!$L39</f>
        <v>0.15461717104475578</v>
      </c>
      <c r="E20" s="7"/>
      <c r="F20" s="22">
        <f t="shared" si="0"/>
        <v>0.15461717104475578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0</v>
      </c>
      <c r="F22" s="21">
        <f t="shared" si="0"/>
        <v>0</v>
      </c>
      <c r="G22" s="38">
        <v>9300</v>
      </c>
    </row>
    <row r="23" spans="1:7" x14ac:dyDescent="0.25">
      <c r="A23" s="24" t="s">
        <v>74</v>
      </c>
      <c r="B23" s="26">
        <f>SUM(B7:B22)</f>
        <v>0</v>
      </c>
      <c r="C23" s="26">
        <f t="shared" ref="C23:F23" si="1">SUM(C7:C22)</f>
        <v>0</v>
      </c>
      <c r="D23" s="26">
        <f t="shared" si="1"/>
        <v>3.0000000000000009</v>
      </c>
      <c r="E23" s="26">
        <f t="shared" si="1"/>
        <v>0</v>
      </c>
      <c r="F23" s="26">
        <f t="shared" si="1"/>
        <v>3.0000000000000009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0</v>
      </c>
      <c r="D28" s="21"/>
      <c r="E28" s="39">
        <f>D7*1000000/$G7</f>
        <v>-6.5130734243520338E-2</v>
      </c>
      <c r="F28" s="21"/>
      <c r="G28" s="22">
        <f>SUM(C28:F28)</f>
        <v>-6.5130734243520338E-2</v>
      </c>
    </row>
    <row r="29" spans="1:7" x14ac:dyDescent="0.25">
      <c r="A29" s="20" t="s">
        <v>82</v>
      </c>
      <c r="B29" s="21" t="s">
        <v>79</v>
      </c>
      <c r="C29" s="39">
        <f>C28</f>
        <v>0</v>
      </c>
      <c r="D29" s="21"/>
      <c r="E29" s="39">
        <f>E28</f>
        <v>-6.5130734243520338E-2</v>
      </c>
      <c r="F29" s="21"/>
      <c r="G29" s="22">
        <f t="shared" ref="G29" si="2">G28</f>
        <v>-6.5130734243520338E-2</v>
      </c>
    </row>
    <row r="30" spans="1:7" x14ac:dyDescent="0.25">
      <c r="A30" s="20" t="s">
        <v>60</v>
      </c>
      <c r="B30" s="22" t="s">
        <v>77</v>
      </c>
      <c r="C30" s="39">
        <f>B8*1000000/$G8</f>
        <v>0</v>
      </c>
      <c r="D30" s="21"/>
      <c r="E30" s="39">
        <f>D8*1000000/$G8</f>
        <v>-7.2226476542334106E-2</v>
      </c>
      <c r="F30" s="21"/>
      <c r="G30" s="22">
        <f t="shared" ref="G30:G45" si="3">SUM(C30:F30)</f>
        <v>-7.2226476542334106E-2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0</v>
      </c>
      <c r="D31" s="21"/>
      <c r="E31" s="39">
        <f t="shared" si="4"/>
        <v>-0.32597021610115451</v>
      </c>
      <c r="F31" s="21"/>
      <c r="G31" s="22">
        <f t="shared" si="3"/>
        <v>-0.32597021610115451</v>
      </c>
    </row>
    <row r="32" spans="1:7" x14ac:dyDescent="0.25">
      <c r="A32" s="20" t="s">
        <v>64</v>
      </c>
      <c r="B32" s="22" t="s">
        <v>78</v>
      </c>
      <c r="C32" s="21">
        <f t="shared" si="4"/>
        <v>0</v>
      </c>
      <c r="D32" s="21"/>
      <c r="E32" s="21">
        <f t="shared" si="4"/>
        <v>-411.22825465173275</v>
      </c>
      <c r="F32" s="21"/>
      <c r="G32" s="21">
        <f t="shared" si="3"/>
        <v>-411.22825465173275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0</v>
      </c>
      <c r="D34" s="21">
        <f t="shared" ref="D34:E34" si="5">C12*1000000/$G12</f>
        <v>0</v>
      </c>
      <c r="E34" s="21">
        <f t="shared" si="5"/>
        <v>39.495495604060174</v>
      </c>
      <c r="F34" s="21"/>
      <c r="G34" s="21">
        <f t="shared" si="3"/>
        <v>39.495495604060174</v>
      </c>
    </row>
    <row r="35" spans="1:7" x14ac:dyDescent="0.25">
      <c r="A35" s="20" t="s">
        <v>84</v>
      </c>
      <c r="B35" s="7" t="s">
        <v>79</v>
      </c>
      <c r="C35" s="21">
        <f>C34/11.08</f>
        <v>0</v>
      </c>
      <c r="D35" s="22">
        <f t="shared" ref="D35:E35" si="6">D34/11.08</f>
        <v>0</v>
      </c>
      <c r="E35" s="21">
        <f t="shared" si="6"/>
        <v>3.5645754155288967</v>
      </c>
      <c r="F35" s="21"/>
      <c r="G35" s="21">
        <f t="shared" ref="G35" si="7">G34/11.08</f>
        <v>3.5645754155288967</v>
      </c>
    </row>
    <row r="36" spans="1:7" x14ac:dyDescent="0.25">
      <c r="A36" s="20" t="s">
        <v>83</v>
      </c>
      <c r="B36" s="8" t="s">
        <v>79</v>
      </c>
      <c r="C36" s="40">
        <f>B13*1000000/$G13</f>
        <v>0</v>
      </c>
      <c r="D36" s="40">
        <f t="shared" ref="D36:E36" si="8">C13*1000000/$G13</f>
        <v>0</v>
      </c>
      <c r="E36" s="40">
        <f t="shared" si="8"/>
        <v>7.6095749884092893E-3</v>
      </c>
      <c r="F36" s="21"/>
      <c r="G36" s="40">
        <f t="shared" si="3"/>
        <v>7.6095749884092893E-3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0</v>
      </c>
      <c r="D37" s="22">
        <f t="shared" si="9"/>
        <v>0</v>
      </c>
      <c r="E37" s="21">
        <f t="shared" si="9"/>
        <v>3.1031300187010724</v>
      </c>
      <c r="F37" s="21"/>
      <c r="G37" s="21">
        <f t="shared" si="3"/>
        <v>3.1031300187010724</v>
      </c>
    </row>
    <row r="38" spans="1:7" x14ac:dyDescent="0.25">
      <c r="A38" s="20" t="s">
        <v>63</v>
      </c>
      <c r="B38" s="8" t="s">
        <v>80</v>
      </c>
      <c r="C38" s="21">
        <f t="shared" si="9"/>
        <v>0</v>
      </c>
      <c r="D38" s="22">
        <f t="shared" si="9"/>
        <v>0</v>
      </c>
      <c r="E38" s="21">
        <f t="shared" si="9"/>
        <v>10.47479924355342</v>
      </c>
      <c r="F38" s="21"/>
      <c r="G38" s="21">
        <f t="shared" si="3"/>
        <v>10.47479924355342</v>
      </c>
    </row>
    <row r="39" spans="1:7" x14ac:dyDescent="0.25">
      <c r="A39" s="20" t="s">
        <v>65</v>
      </c>
      <c r="B39" s="8" t="s">
        <v>77</v>
      </c>
      <c r="C39" s="22">
        <f t="shared" si="9"/>
        <v>0</v>
      </c>
      <c r="D39" s="22">
        <f t="shared" si="9"/>
        <v>0</v>
      </c>
      <c r="E39" s="22">
        <f t="shared" si="9"/>
        <v>1.3938126422099415</v>
      </c>
      <c r="F39" s="21"/>
      <c r="G39" s="22">
        <f t="shared" si="3"/>
        <v>1.3938126422099415</v>
      </c>
    </row>
    <row r="40" spans="1:7" x14ac:dyDescent="0.25">
      <c r="A40" s="20" t="s">
        <v>66</v>
      </c>
      <c r="B40" s="8" t="s">
        <v>77</v>
      </c>
      <c r="C40" s="22">
        <f t="shared" si="9"/>
        <v>0</v>
      </c>
      <c r="D40" s="22">
        <f t="shared" si="9"/>
        <v>0</v>
      </c>
      <c r="E40" s="22">
        <f t="shared" si="9"/>
        <v>1.0679619650725312</v>
      </c>
      <c r="F40" s="21"/>
      <c r="G40" s="22">
        <f t="shared" si="3"/>
        <v>1.0679619650725312</v>
      </c>
    </row>
    <row r="41" spans="1:7" x14ac:dyDescent="0.25">
      <c r="A41" s="20" t="s">
        <v>67</v>
      </c>
      <c r="B41" s="7" t="s">
        <v>78</v>
      </c>
      <c r="C41" s="21">
        <f t="shared" si="9"/>
        <v>0</v>
      </c>
      <c r="D41" s="21">
        <f t="shared" si="9"/>
        <v>0</v>
      </c>
      <c r="E41" s="21">
        <f t="shared" si="9"/>
        <v>4275.716835972421</v>
      </c>
      <c r="F41" s="21"/>
      <c r="G41" s="21">
        <f t="shared" si="3"/>
        <v>4275.716835972421</v>
      </c>
    </row>
    <row r="42" spans="1:7" x14ac:dyDescent="0.25">
      <c r="A42" s="20" t="s">
        <v>68</v>
      </c>
      <c r="B42" s="8" t="s">
        <v>78</v>
      </c>
      <c r="C42" s="21">
        <f t="shared" si="9"/>
        <v>0</v>
      </c>
      <c r="D42" s="21">
        <f t="shared" si="9"/>
        <v>0</v>
      </c>
      <c r="E42" s="21">
        <f t="shared" si="9"/>
        <v>110.63487425235343</v>
      </c>
      <c r="F42" s="21"/>
      <c r="G42" s="22">
        <f t="shared" si="3"/>
        <v>110.63487425235343</v>
      </c>
    </row>
    <row r="43" spans="1:7" x14ac:dyDescent="0.25">
      <c r="A43" s="20" t="s">
        <v>69</v>
      </c>
      <c r="B43" s="7" t="s">
        <v>78</v>
      </c>
      <c r="C43" s="21">
        <f t="shared" si="9"/>
        <v>0</v>
      </c>
      <c r="D43" s="21">
        <f t="shared" si="9"/>
        <v>0</v>
      </c>
      <c r="E43" s="21">
        <f t="shared" si="9"/>
        <v>1189.3628541904291</v>
      </c>
      <c r="F43" s="21"/>
      <c r="G43" s="21">
        <f t="shared" si="3"/>
        <v>1189.3628541904291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0</v>
      </c>
      <c r="G45" s="41">
        <f t="shared" si="3"/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7" sqref="A27"/>
    </sheetView>
  </sheetViews>
  <sheetFormatPr defaultColWidth="11" defaultRowHeight="15.75" x14ac:dyDescent="0.25"/>
  <cols>
    <col min="1" max="1" width="42" customWidth="1"/>
  </cols>
  <sheetData>
    <row r="1" spans="1:7" ht="21" x14ac:dyDescent="0.35">
      <c r="A1" s="35" t="s">
        <v>54</v>
      </c>
    </row>
    <row r="3" spans="1:7" x14ac:dyDescent="0.25">
      <c r="A3" s="36" t="s">
        <v>86</v>
      </c>
    </row>
    <row r="5" spans="1:7" x14ac:dyDescent="0.25">
      <c r="A5" s="23" t="s">
        <v>88</v>
      </c>
      <c r="B5" s="23" t="s">
        <v>72</v>
      </c>
      <c r="C5" s="23" t="s">
        <v>52</v>
      </c>
      <c r="D5" s="23" t="s">
        <v>3</v>
      </c>
      <c r="E5" s="23" t="s">
        <v>70</v>
      </c>
      <c r="F5" s="23" t="s">
        <v>73</v>
      </c>
    </row>
    <row r="6" spans="1:7" x14ac:dyDescent="0.25">
      <c r="A6" s="24" t="s">
        <v>56</v>
      </c>
      <c r="B6" s="23"/>
      <c r="C6" s="23"/>
      <c r="D6" s="23"/>
      <c r="E6" s="23"/>
      <c r="F6" s="23"/>
    </row>
    <row r="7" spans="1:7" x14ac:dyDescent="0.25">
      <c r="A7" s="20" t="s">
        <v>58</v>
      </c>
      <c r="B7" s="40">
        <f>VLOOKUP($A$1,'Background data'!$T$28:$V$47,3,FALSE)*'Background data'!J32</f>
        <v>0.45970328157394763</v>
      </c>
      <c r="C7" s="22"/>
      <c r="D7" s="40">
        <f>VLOOKUP($A$1,'Background data'!$T$28:$V$47,2,FALSE)*'Background data'!J32</f>
        <v>-0.44778990820013748</v>
      </c>
      <c r="E7" s="22"/>
      <c r="F7" s="40">
        <f>SUM(B7:E7)</f>
        <v>1.1913373373810154E-2</v>
      </c>
      <c r="G7" s="38">
        <v>57700</v>
      </c>
    </row>
    <row r="8" spans="1:7" x14ac:dyDescent="0.25">
      <c r="A8" s="20" t="s">
        <v>60</v>
      </c>
      <c r="B8" s="40">
        <f>VLOOKUP($A$1,'Background data'!$T$28:$V$47,3,FALSE)*'Background data'!J33</f>
        <v>1.9613957054921641E-2</v>
      </c>
      <c r="C8" s="22"/>
      <c r="D8" s="40">
        <f>VLOOKUP($A$1,'Background data'!$T$28:$V$47,2,FALSE)*'Background data'!J33</f>
        <v>-1.9105654410369884E-2</v>
      </c>
      <c r="E8" s="22"/>
      <c r="F8" s="40">
        <f t="shared" ref="F8:F22" si="0">SUM(B8:E8)</f>
        <v>5.0830264455175786E-4</v>
      </c>
      <c r="G8" s="38">
        <v>2220</v>
      </c>
    </row>
    <row r="9" spans="1:7" x14ac:dyDescent="0.25">
      <c r="A9" s="20" t="s">
        <v>62</v>
      </c>
      <c r="B9" s="40">
        <f>VLOOKUP($A$1,'Background data'!$T$28:$V$47,3,FALSE)*'Background data'!J34</f>
        <v>8.852108154610186E-2</v>
      </c>
      <c r="C9" s="22"/>
      <c r="D9" s="40">
        <f>VLOOKUP($A$1,'Background data'!$T$28:$V$47,2,FALSE)*'Background data'!J34</f>
        <v>-8.6227026362720352E-2</v>
      </c>
      <c r="E9" s="22"/>
      <c r="F9" s="40">
        <f t="shared" si="0"/>
        <v>2.2940551833815076E-3</v>
      </c>
      <c r="G9" s="38">
        <v>2220</v>
      </c>
    </row>
    <row r="10" spans="1:7" x14ac:dyDescent="0.25">
      <c r="A10" s="20" t="s">
        <v>64</v>
      </c>
      <c r="B10" s="40">
        <f>VLOOKUP($A$1,'Background data'!$T$28:$V$47,3,FALSE)*'Background data'!J35</f>
        <v>2.112749723433164</v>
      </c>
      <c r="C10" s="22"/>
      <c r="D10" s="40">
        <f>VLOOKUP($A$1,'Background data'!$T$28:$V$47,2,FALSE)*'Background data'!J35</f>
        <v>-2.0579970659918345</v>
      </c>
      <c r="E10" s="22"/>
      <c r="F10" s="40">
        <f t="shared" si="0"/>
        <v>5.4752657441329511E-2</v>
      </c>
      <c r="G10" s="38">
        <v>42</v>
      </c>
    </row>
    <row r="11" spans="1:7" x14ac:dyDescent="0.25">
      <c r="A11" s="24" t="s">
        <v>52</v>
      </c>
      <c r="B11" s="25"/>
      <c r="C11" s="25"/>
      <c r="D11" s="25"/>
      <c r="E11" s="25"/>
      <c r="F11" s="25">
        <f t="shared" si="0"/>
        <v>0</v>
      </c>
      <c r="G11" s="38"/>
    </row>
    <row r="12" spans="1:7" x14ac:dyDescent="0.25">
      <c r="A12" s="20" t="s">
        <v>57</v>
      </c>
      <c r="B12" s="8">
        <f>VLOOKUP($A$1,'Background data'!$T$50:$W$69,3,FALSE)*'Background data'!$L31</f>
        <v>68.111812196116688</v>
      </c>
      <c r="C12" s="8">
        <f>VLOOKUP($A$1,'Background data'!$T$50:$W$69,4,FALSE)*'Background data'!$L31</f>
        <v>18.098916470980352</v>
      </c>
      <c r="D12" s="8">
        <f>VLOOKUP($A$1,'Background data'!$T$50:$W$69,2,FALSE)*'Background data'!$L31</f>
        <v>468.77032216949118</v>
      </c>
      <c r="E12" s="7"/>
      <c r="F12" s="21">
        <f t="shared" si="0"/>
        <v>554.98105083658822</v>
      </c>
      <c r="G12" s="38">
        <v>57700</v>
      </c>
    </row>
    <row r="13" spans="1:7" x14ac:dyDescent="0.25">
      <c r="A13" s="20" t="s">
        <v>59</v>
      </c>
      <c r="B13" s="12">
        <f>VLOOKUP($A$1,'Background data'!$T$50:$W$69,3,FALSE)*'Background data'!L32</f>
        <v>0.37185807132505944</v>
      </c>
      <c r="C13" s="12">
        <f>VLOOKUP($A$1,'Background data'!$T$50:$W$69,4,FALSE)*'Background data'!$L32</f>
        <v>9.8811468304404043E-2</v>
      </c>
      <c r="D13" s="12">
        <f>VLOOKUP($A$1,'Background data'!$T$50:$W$69,2,FALSE)*'Background data'!$L32</f>
        <v>2.5592628103104875</v>
      </c>
      <c r="E13" s="7"/>
      <c r="F13" s="39">
        <f t="shared" si="0"/>
        <v>3.0299323499399509</v>
      </c>
      <c r="G13" s="38">
        <v>1635000</v>
      </c>
    </row>
    <row r="14" spans="1:7" x14ac:dyDescent="0.25">
      <c r="A14" s="20" t="s">
        <v>61</v>
      </c>
      <c r="B14" s="12">
        <f>VLOOKUP($A$1,'Background data'!$T$50:$W$69,3,FALSE)*'Background data'!L33</f>
        <v>4.9712295399469966</v>
      </c>
      <c r="C14" s="12">
        <f>VLOOKUP($A$1,'Background data'!$T$50:$W$69,4,FALSE)*'Background data'!$L33</f>
        <v>1.3209730485881939</v>
      </c>
      <c r="D14" s="12">
        <f>VLOOKUP($A$1,'Background data'!$T$50:$W$69,2,FALSE)*'Background data'!$L33</f>
        <v>34.213813990289161</v>
      </c>
      <c r="E14" s="7"/>
      <c r="F14" s="22">
        <f t="shared" si="0"/>
        <v>40.506016578824351</v>
      </c>
      <c r="G14" s="38">
        <v>53600</v>
      </c>
    </row>
    <row r="15" spans="1:7" x14ac:dyDescent="0.25">
      <c r="A15" s="20" t="s">
        <v>63</v>
      </c>
      <c r="B15" s="12">
        <f>VLOOKUP($A$1,'Background data'!$T$50:$W$69,3,FALSE)*'Background data'!L34</f>
        <v>0.18408656270263479</v>
      </c>
      <c r="C15" s="12">
        <f>VLOOKUP($A$1,'Background data'!$T$50:$W$69,4,FALSE)*'Background data'!$L34</f>
        <v>4.8916145590013116E-2</v>
      </c>
      <c r="D15" s="12">
        <f>VLOOKUP($A$1,'Background data'!$T$50:$W$69,2,FALSE)*'Background data'!$L34</f>
        <v>1.2669508345588889</v>
      </c>
      <c r="E15" s="7"/>
      <c r="F15" s="39">
        <f t="shared" si="0"/>
        <v>1.4999535428515367</v>
      </c>
      <c r="G15" s="38">
        <v>588</v>
      </c>
    </row>
    <row r="16" spans="1:7" x14ac:dyDescent="0.25">
      <c r="A16" s="20" t="s">
        <v>65</v>
      </c>
      <c r="B16" s="12">
        <f>VLOOKUP($A$1,'Background data'!$T$50:$W$69,3,FALSE)*'Background data'!L35</f>
        <v>9.2481832829818283E-2</v>
      </c>
      <c r="C16" s="12">
        <f>VLOOKUP($A$1,'Background data'!$T$50:$W$69,4,FALSE)*'Background data'!$L35</f>
        <v>2.4574606276082621E-2</v>
      </c>
      <c r="D16" s="12">
        <f>VLOOKUP($A$1,'Background data'!$T$50:$W$69,2,FALSE)*'Background data'!$L35</f>
        <v>0.63649368843148546</v>
      </c>
      <c r="E16" s="7"/>
      <c r="F16" s="39">
        <f t="shared" si="0"/>
        <v>0.75355012753738637</v>
      </c>
      <c r="G16" s="38">
        <v>2220</v>
      </c>
    </row>
    <row r="17" spans="1:7" x14ac:dyDescent="0.25">
      <c r="A17" s="20" t="s">
        <v>66</v>
      </c>
      <c r="B17" s="12">
        <f>VLOOKUP($A$1,'Background data'!$T$50:$W$69,3,FALSE)*'Background data'!L36</f>
        <v>7.0861087732597403E-2</v>
      </c>
      <c r="C17" s="12">
        <f>VLOOKUP($A$1,'Background data'!$T$50:$W$69,4,FALSE)*'Background data'!$L36</f>
        <v>1.8829463885387736E-2</v>
      </c>
      <c r="D17" s="12">
        <f>VLOOKUP($A$1,'Background data'!$T$50:$W$69,2,FALSE)*'Background data'!$L36</f>
        <v>0.48769183867910837</v>
      </c>
      <c r="E17" s="7"/>
      <c r="F17" s="39">
        <f t="shared" si="0"/>
        <v>0.57738239029709348</v>
      </c>
      <c r="G17" s="38">
        <v>2220</v>
      </c>
    </row>
    <row r="18" spans="1:7" x14ac:dyDescent="0.25">
      <c r="A18" s="20" t="s">
        <v>67</v>
      </c>
      <c r="B18" s="12">
        <f>VLOOKUP($A$1,'Background data'!$T$50:$W$69,3,FALSE)*'Background data'!L37</f>
        <v>11.756981031832691</v>
      </c>
      <c r="C18" s="12">
        <f>VLOOKUP($A$1,'Background data'!$T$50:$W$69,4,FALSE)*'Background data'!$L37</f>
        <v>3.1241074166893501</v>
      </c>
      <c r="D18" s="12">
        <f>VLOOKUP($A$1,'Background data'!$T$50:$W$69,2,FALSE)*'Background data'!$L37</f>
        <v>80.915829550443661</v>
      </c>
      <c r="E18" s="7"/>
      <c r="F18" s="22">
        <f t="shared" si="0"/>
        <v>95.796917998965696</v>
      </c>
      <c r="G18" s="38">
        <v>92</v>
      </c>
    </row>
    <row r="19" spans="1:7" x14ac:dyDescent="0.25">
      <c r="A19" s="20" t="s">
        <v>68</v>
      </c>
      <c r="B19" s="12">
        <f>VLOOKUP($A$1,'Background data'!$T$50:$W$69,3,FALSE)*'Background data'!L38</f>
        <v>0.13888021855808022</v>
      </c>
      <c r="C19" s="12">
        <f>VLOOKUP($A$1,'Background data'!$T$50:$W$69,4,FALSE)*'Background data'!$L38</f>
        <v>3.6903752728186814E-2</v>
      </c>
      <c r="D19" s="12">
        <f>VLOOKUP($A$1,'Background data'!$T$50:$W$69,2,FALSE)*'Background data'!$L38</f>
        <v>0.95582429386825751</v>
      </c>
      <c r="E19" s="7"/>
      <c r="F19" s="39">
        <f t="shared" si="0"/>
        <v>1.1316082651545245</v>
      </c>
      <c r="G19" s="38">
        <v>42</v>
      </c>
    </row>
    <row r="20" spans="1:7" x14ac:dyDescent="0.25">
      <c r="A20" s="20" t="s">
        <v>69</v>
      </c>
      <c r="B20" s="12">
        <f>VLOOKUP($A$1,'Background data'!$T$50:$W$69,3,FALSE)*'Background data'!L39</f>
        <v>4.6212214153473097</v>
      </c>
      <c r="C20" s="12">
        <f>VLOOKUP($A$1,'Background data'!$T$50:$W$69,4,FALSE)*'Background data'!$L39</f>
        <v>1.2279676269580322</v>
      </c>
      <c r="D20" s="12">
        <f>VLOOKUP($A$1,'Background data'!$T$50:$W$69,2,FALSE)*'Background data'!$L39</f>
        <v>31.804930478893038</v>
      </c>
      <c r="E20" s="7"/>
      <c r="F20" s="22">
        <f t="shared" si="0"/>
        <v>37.654119521198382</v>
      </c>
      <c r="G20" s="38">
        <v>130</v>
      </c>
    </row>
    <row r="21" spans="1:7" x14ac:dyDescent="0.25">
      <c r="A21" s="24" t="s">
        <v>70</v>
      </c>
      <c r="B21" s="25"/>
      <c r="C21" s="25"/>
      <c r="D21" s="25"/>
      <c r="E21" s="25"/>
      <c r="F21" s="25">
        <f t="shared" si="0"/>
        <v>0</v>
      </c>
      <c r="G21" s="38"/>
    </row>
    <row r="22" spans="1:7" x14ac:dyDescent="0.25">
      <c r="A22" s="20" t="s">
        <v>71</v>
      </c>
      <c r="B22" s="22"/>
      <c r="C22" s="22"/>
      <c r="D22" s="22"/>
      <c r="E22" s="21">
        <f>VLOOKUP($A$1,'Background data'!$M$5:$Q$24,5,FALSE)</f>
        <v>2.9</v>
      </c>
      <c r="F22" s="21">
        <f t="shared" si="0"/>
        <v>2.9</v>
      </c>
      <c r="G22" s="38">
        <v>9300</v>
      </c>
    </row>
    <row r="23" spans="1:7" x14ac:dyDescent="0.25">
      <c r="A23" s="24" t="s">
        <v>74</v>
      </c>
      <c r="B23" s="26">
        <f>SUM(B7:B22)</f>
        <v>93.000000000000028</v>
      </c>
      <c r="C23" s="26">
        <f t="shared" ref="C23:F23" si="1">SUM(C7:C22)</f>
        <v>24.000000000000007</v>
      </c>
      <c r="D23" s="26">
        <f t="shared" si="1"/>
        <v>619.00000000000011</v>
      </c>
      <c r="E23" s="26">
        <f t="shared" si="1"/>
        <v>2.9</v>
      </c>
      <c r="F23" s="26">
        <f t="shared" si="1"/>
        <v>738.9000000000002</v>
      </c>
    </row>
    <row r="26" spans="1:7" x14ac:dyDescent="0.25">
      <c r="A26" s="23" t="s">
        <v>89</v>
      </c>
      <c r="B26" s="23" t="s">
        <v>75</v>
      </c>
      <c r="C26" s="23" t="s">
        <v>72</v>
      </c>
      <c r="D26" s="23" t="s">
        <v>52</v>
      </c>
      <c r="E26" s="23" t="s">
        <v>3</v>
      </c>
      <c r="F26" s="23" t="s">
        <v>70</v>
      </c>
      <c r="G26" s="23" t="s">
        <v>73</v>
      </c>
    </row>
    <row r="27" spans="1:7" x14ac:dyDescent="0.25">
      <c r="A27" s="24" t="s">
        <v>56</v>
      </c>
      <c r="B27" s="23"/>
      <c r="C27" s="23"/>
      <c r="D27" s="23"/>
      <c r="E27" s="23"/>
      <c r="F27" s="23"/>
      <c r="G27" s="23"/>
    </row>
    <row r="28" spans="1:7" x14ac:dyDescent="0.25">
      <c r="A28" s="20" t="s">
        <v>82</v>
      </c>
      <c r="B28" s="21" t="s">
        <v>76</v>
      </c>
      <c r="C28" s="39">
        <f>B7*1000000/$G7</f>
        <v>7.9671279302243958</v>
      </c>
      <c r="D28" s="21"/>
      <c r="E28" s="39">
        <f>D7*1000000/$G7</f>
        <v>-7.760656987870667</v>
      </c>
      <c r="F28" s="21"/>
      <c r="G28" s="22">
        <f>SUM(C28:F28)</f>
        <v>0.20647094235372876</v>
      </c>
    </row>
    <row r="29" spans="1:7" x14ac:dyDescent="0.25">
      <c r="A29" s="20" t="s">
        <v>82</v>
      </c>
      <c r="B29" s="21" t="s">
        <v>79</v>
      </c>
      <c r="C29" s="39">
        <f>C28</f>
        <v>7.9671279302243958</v>
      </c>
      <c r="D29" s="21"/>
      <c r="E29" s="39">
        <f>E28</f>
        <v>-7.760656987870667</v>
      </c>
      <c r="F29" s="21"/>
      <c r="G29" s="22">
        <f t="shared" ref="G29" si="2">G28</f>
        <v>0.20647094235372876</v>
      </c>
    </row>
    <row r="30" spans="1:7" x14ac:dyDescent="0.25">
      <c r="A30" s="20" t="s">
        <v>60</v>
      </c>
      <c r="B30" s="22" t="s">
        <v>77</v>
      </c>
      <c r="C30" s="39">
        <f>B8*1000000/$G8</f>
        <v>8.8351157905052435</v>
      </c>
      <c r="D30" s="21"/>
      <c r="E30" s="39">
        <f>D8*1000000/$G8</f>
        <v>-8.6061506353017485</v>
      </c>
      <c r="F30" s="21"/>
      <c r="G30" s="22">
        <f t="shared" ref="G30:G45" si="3">SUM(C30:F30)</f>
        <v>0.22896515520349503</v>
      </c>
    </row>
    <row r="31" spans="1:7" x14ac:dyDescent="0.25">
      <c r="A31" s="20" t="s">
        <v>62</v>
      </c>
      <c r="B31" s="22" t="s">
        <v>77</v>
      </c>
      <c r="C31" s="39">
        <f t="shared" ref="C31:E32" si="4">B9*1000000/$G9</f>
        <v>39.874361056802641</v>
      </c>
      <c r="D31" s="21"/>
      <c r="E31" s="39">
        <f t="shared" si="4"/>
        <v>-38.84100286609025</v>
      </c>
      <c r="F31" s="21"/>
      <c r="G31" s="22">
        <f t="shared" si="3"/>
        <v>1.0333581907123914</v>
      </c>
    </row>
    <row r="32" spans="1:7" x14ac:dyDescent="0.25">
      <c r="A32" s="20" t="s">
        <v>64</v>
      </c>
      <c r="B32" s="22" t="s">
        <v>78</v>
      </c>
      <c r="C32" s="21">
        <f t="shared" si="4"/>
        <v>50303.56484364676</v>
      </c>
      <c r="D32" s="21"/>
      <c r="E32" s="21">
        <f t="shared" si="4"/>
        <v>-48999.930142662728</v>
      </c>
      <c r="F32" s="21"/>
      <c r="G32" s="21">
        <f t="shared" si="3"/>
        <v>1303.634700984032</v>
      </c>
    </row>
    <row r="33" spans="1:7" x14ac:dyDescent="0.25">
      <c r="A33" s="24" t="s">
        <v>52</v>
      </c>
      <c r="B33" s="25"/>
      <c r="C33" s="25"/>
      <c r="D33" s="25"/>
      <c r="E33" s="25"/>
      <c r="F33" s="25"/>
      <c r="G33" s="25"/>
    </row>
    <row r="34" spans="1:7" x14ac:dyDescent="0.25">
      <c r="A34" s="20" t="s">
        <v>84</v>
      </c>
      <c r="B34" s="7" t="s">
        <v>76</v>
      </c>
      <c r="C34" s="21">
        <f>B12*1000000/$G12</f>
        <v>1180.4473517524555</v>
      </c>
      <c r="D34" s="21">
        <f t="shared" ref="D34:E34" si="5">C12*1000000/$G12</f>
        <v>313.67272913310836</v>
      </c>
      <c r="E34" s="21">
        <f t="shared" si="5"/>
        <v>8124.2690150691715</v>
      </c>
      <c r="F34" s="21"/>
      <c r="G34" s="21">
        <f t="shared" si="3"/>
        <v>9618.3890959547352</v>
      </c>
    </row>
    <row r="35" spans="1:7" x14ac:dyDescent="0.25">
      <c r="A35" s="20" t="s">
        <v>84</v>
      </c>
      <c r="B35" s="7" t="s">
        <v>79</v>
      </c>
      <c r="C35" s="21">
        <f>C34/11.08</f>
        <v>106.53856965274869</v>
      </c>
      <c r="D35" s="22">
        <f t="shared" ref="D35:E35" si="6">D34/11.08</f>
        <v>28.30981309865599</v>
      </c>
      <c r="E35" s="21">
        <f t="shared" si="6"/>
        <v>733.23727572826454</v>
      </c>
      <c r="F35" s="21"/>
      <c r="G35" s="21">
        <f t="shared" ref="G35" si="7">G34/11.08</f>
        <v>868.08565847966929</v>
      </c>
    </row>
    <row r="36" spans="1:7" x14ac:dyDescent="0.25">
      <c r="A36" s="20" t="s">
        <v>83</v>
      </c>
      <c r="B36" s="8" t="s">
        <v>79</v>
      </c>
      <c r="C36" s="40">
        <f>B13*1000000/$G13</f>
        <v>0.22743612925080089</v>
      </c>
      <c r="D36" s="40">
        <f t="shared" ref="D36:E36" si="8">C13*1000000/$G13</f>
        <v>6.0435148810033056E-2</v>
      </c>
      <c r="E36" s="40">
        <f t="shared" si="8"/>
        <v>1.5652983549299619</v>
      </c>
      <c r="F36" s="21"/>
      <c r="G36" s="40">
        <f t="shared" si="3"/>
        <v>1.8531696329907958</v>
      </c>
    </row>
    <row r="37" spans="1:7" x14ac:dyDescent="0.25">
      <c r="A37" s="20" t="s">
        <v>61</v>
      </c>
      <c r="B37" s="7" t="s">
        <v>80</v>
      </c>
      <c r="C37" s="21">
        <f t="shared" ref="C37:E43" si="9">B14*1000000/$G14</f>
        <v>92.746819775130533</v>
      </c>
      <c r="D37" s="22">
        <f t="shared" si="9"/>
        <v>24.645019563212575</v>
      </c>
      <c r="E37" s="21">
        <f t="shared" si="9"/>
        <v>638.31742519196189</v>
      </c>
      <c r="F37" s="21"/>
      <c r="G37" s="21">
        <f t="shared" si="3"/>
        <v>755.70926453030495</v>
      </c>
    </row>
    <row r="38" spans="1:7" x14ac:dyDescent="0.25">
      <c r="A38" s="20" t="s">
        <v>63</v>
      </c>
      <c r="B38" s="8" t="s">
        <v>80</v>
      </c>
      <c r="C38" s="21">
        <f t="shared" si="9"/>
        <v>313.07238554869861</v>
      </c>
      <c r="D38" s="22">
        <f t="shared" si="9"/>
        <v>83.190723792539316</v>
      </c>
      <c r="E38" s="21">
        <f t="shared" si="9"/>
        <v>2154.6782900661374</v>
      </c>
      <c r="F38" s="21"/>
      <c r="G38" s="21">
        <f t="shared" si="3"/>
        <v>2550.9413994073752</v>
      </c>
    </row>
    <row r="39" spans="1:7" x14ac:dyDescent="0.25">
      <c r="A39" s="20" t="s">
        <v>65</v>
      </c>
      <c r="B39" s="8" t="s">
        <v>77</v>
      </c>
      <c r="C39" s="22">
        <f t="shared" si="9"/>
        <v>41.658483256674906</v>
      </c>
      <c r="D39" s="22">
        <f t="shared" si="9"/>
        <v>11.069642466703883</v>
      </c>
      <c r="E39" s="22">
        <f t="shared" si="9"/>
        <v>286.70886866283126</v>
      </c>
      <c r="F39" s="21"/>
      <c r="G39" s="22">
        <f t="shared" si="3"/>
        <v>339.43699438621007</v>
      </c>
    </row>
    <row r="40" spans="1:7" x14ac:dyDescent="0.25">
      <c r="A40" s="20" t="s">
        <v>66</v>
      </c>
      <c r="B40" s="8" t="s">
        <v>77</v>
      </c>
      <c r="C40" s="22">
        <f t="shared" si="9"/>
        <v>31.919408888557388</v>
      </c>
      <c r="D40" s="22">
        <f t="shared" si="9"/>
        <v>8.4817404889133954</v>
      </c>
      <c r="E40" s="22">
        <f t="shared" si="9"/>
        <v>219.68100841401278</v>
      </c>
      <c r="F40" s="21"/>
      <c r="G40" s="22">
        <f t="shared" si="3"/>
        <v>260.08215779148355</v>
      </c>
    </row>
    <row r="41" spans="1:7" x14ac:dyDescent="0.25">
      <c r="A41" s="20" t="s">
        <v>67</v>
      </c>
      <c r="B41" s="7" t="s">
        <v>78</v>
      </c>
      <c r="C41" s="21">
        <f t="shared" si="9"/>
        <v>127793.27208513794</v>
      </c>
      <c r="D41" s="21">
        <f t="shared" si="9"/>
        <v>33957.689311840761</v>
      </c>
      <c r="E41" s="21">
        <f t="shared" si="9"/>
        <v>879519.88641786587</v>
      </c>
      <c r="F41" s="21"/>
      <c r="G41" s="21">
        <f t="shared" si="3"/>
        <v>1041270.8478148446</v>
      </c>
    </row>
    <row r="42" spans="1:7" x14ac:dyDescent="0.25">
      <c r="A42" s="20" t="s">
        <v>68</v>
      </c>
      <c r="B42" s="8" t="s">
        <v>78</v>
      </c>
      <c r="C42" s="21">
        <f t="shared" si="9"/>
        <v>3306.6718704304817</v>
      </c>
      <c r="D42" s="21">
        <f t="shared" si="9"/>
        <v>878.6607792425433</v>
      </c>
      <c r="E42" s="21">
        <f t="shared" si="9"/>
        <v>22757.72128257756</v>
      </c>
      <c r="F42" s="21"/>
      <c r="G42" s="22">
        <f t="shared" si="3"/>
        <v>26943.053932250587</v>
      </c>
    </row>
    <row r="43" spans="1:7" x14ac:dyDescent="0.25">
      <c r="A43" s="20" t="s">
        <v>69</v>
      </c>
      <c r="B43" s="7" t="s">
        <v>78</v>
      </c>
      <c r="C43" s="21">
        <f t="shared" si="9"/>
        <v>35547.857041133153</v>
      </c>
      <c r="D43" s="21">
        <f t="shared" si="9"/>
        <v>9445.9048227540934</v>
      </c>
      <c r="E43" s="21">
        <f t="shared" si="9"/>
        <v>244653.31137610029</v>
      </c>
      <c r="F43" s="21"/>
      <c r="G43" s="21">
        <f t="shared" si="3"/>
        <v>289647.07323998754</v>
      </c>
    </row>
    <row r="44" spans="1:7" x14ac:dyDescent="0.25">
      <c r="A44" s="24" t="s">
        <v>70</v>
      </c>
      <c r="B44" s="25"/>
      <c r="C44" s="25"/>
      <c r="D44" s="25"/>
      <c r="E44" s="25"/>
      <c r="F44" s="25"/>
      <c r="G44" s="25"/>
    </row>
    <row r="45" spans="1:7" x14ac:dyDescent="0.25">
      <c r="A45" s="20" t="s">
        <v>71</v>
      </c>
      <c r="B45" s="22" t="s">
        <v>81</v>
      </c>
      <c r="C45" s="22"/>
      <c r="D45" s="22"/>
      <c r="E45" s="22"/>
      <c r="F45" s="41">
        <f>E22*1000000/9300</f>
        <v>311.8279569892473</v>
      </c>
      <c r="G45" s="41">
        <f t="shared" si="3"/>
        <v>311.8279569892473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C71"/>
  <sheetViews>
    <sheetView workbookViewId="0">
      <selection activeCell="M5" sqref="M5:M24"/>
    </sheetView>
  </sheetViews>
  <sheetFormatPr defaultColWidth="11" defaultRowHeight="15.75" x14ac:dyDescent="0.25"/>
  <cols>
    <col min="2" max="2" width="40.375" customWidth="1"/>
    <col min="3" max="3" width="12.375" bestFit="1" customWidth="1"/>
    <col min="8" max="8" width="15.875" customWidth="1"/>
    <col min="9" max="9" width="15.625" bestFit="1" customWidth="1"/>
    <col min="20" max="21" width="17" customWidth="1"/>
    <col min="22" max="25" width="14.875" customWidth="1"/>
  </cols>
  <sheetData>
    <row r="3" spans="1:29" ht="16.5" thickBot="1" x14ac:dyDescent="0.3">
      <c r="A3" t="s">
        <v>0</v>
      </c>
      <c r="H3" t="s">
        <v>1</v>
      </c>
    </row>
    <row r="4" spans="1:29" ht="18.75" thickBot="1" x14ac:dyDescent="0.3">
      <c r="A4" t="s">
        <v>2</v>
      </c>
      <c r="C4" t="s">
        <v>3</v>
      </c>
      <c r="D4" t="s">
        <v>4</v>
      </c>
      <c r="E4" t="s">
        <v>5</v>
      </c>
      <c r="G4" t="s">
        <v>2</v>
      </c>
      <c r="I4" t="s">
        <v>3</v>
      </c>
      <c r="J4" t="s">
        <v>4</v>
      </c>
      <c r="K4" t="s">
        <v>5</v>
      </c>
      <c r="M4" s="3"/>
      <c r="N4" s="4" t="s">
        <v>3</v>
      </c>
      <c r="O4" s="4" t="s">
        <v>51</v>
      </c>
      <c r="P4" s="4" t="s">
        <v>52</v>
      </c>
      <c r="Q4" s="5" t="s">
        <v>53</v>
      </c>
      <c r="S4" s="3"/>
      <c r="T4" s="4" t="s">
        <v>3</v>
      </c>
      <c r="U4" s="4" t="s">
        <v>51</v>
      </c>
      <c r="V4" s="4" t="s">
        <v>52</v>
      </c>
      <c r="W4" s="5" t="s">
        <v>53</v>
      </c>
      <c r="Y4" s="27"/>
      <c r="Z4" s="28" t="s">
        <v>72</v>
      </c>
      <c r="AA4" s="28" t="s">
        <v>52</v>
      </c>
      <c r="AB4" s="28" t="s">
        <v>85</v>
      </c>
      <c r="AC4" s="28" t="s">
        <v>53</v>
      </c>
    </row>
    <row r="5" spans="1:29" ht="16.5" thickBot="1" x14ac:dyDescent="0.3">
      <c r="C5" t="s">
        <v>6</v>
      </c>
      <c r="D5" t="s">
        <v>6</v>
      </c>
      <c r="E5" t="s">
        <v>6</v>
      </c>
      <c r="I5" t="s">
        <v>6</v>
      </c>
      <c r="J5" t="s">
        <v>6</v>
      </c>
      <c r="K5" t="s">
        <v>6</v>
      </c>
      <c r="M5" s="6" t="s">
        <v>10</v>
      </c>
      <c r="N5" s="7">
        <f>AB5</f>
        <v>26</v>
      </c>
      <c r="O5" s="7">
        <f>Z5</f>
        <v>5</v>
      </c>
      <c r="P5" s="7">
        <f>AA5</f>
        <v>2</v>
      </c>
      <c r="Q5" s="8">
        <f>AC5</f>
        <v>0</v>
      </c>
      <c r="S5" s="6" t="s">
        <v>10</v>
      </c>
      <c r="T5" s="7">
        <f>N5*1000000</f>
        <v>26000000</v>
      </c>
      <c r="U5" s="7">
        <f t="shared" ref="U5:W20" si="0">O5*1000000</f>
        <v>5000000</v>
      </c>
      <c r="V5" s="7">
        <f t="shared" si="0"/>
        <v>2000000</v>
      </c>
      <c r="W5" s="7">
        <f t="shared" si="0"/>
        <v>0</v>
      </c>
      <c r="Y5" s="29" t="s">
        <v>10</v>
      </c>
      <c r="Z5" s="30">
        <v>5</v>
      </c>
      <c r="AA5" s="30">
        <v>2</v>
      </c>
      <c r="AB5" s="30">
        <v>26</v>
      </c>
      <c r="AC5" s="30">
        <v>0</v>
      </c>
    </row>
    <row r="6" spans="1:29" ht="16.5" thickBot="1" x14ac:dyDescent="0.3">
      <c r="A6" t="s">
        <v>7</v>
      </c>
      <c r="B6" s="1" t="s">
        <v>10</v>
      </c>
      <c r="C6" s="2">
        <v>22287.802744509925</v>
      </c>
      <c r="D6" s="2">
        <v>4286.7824499065564</v>
      </c>
      <c r="E6" s="2">
        <v>57327.275576765715</v>
      </c>
      <c r="G6" t="s">
        <v>9</v>
      </c>
      <c r="H6" s="1" t="s">
        <v>10</v>
      </c>
      <c r="I6" s="2">
        <v>-63.644127189170831</v>
      </c>
      <c r="J6" s="2">
        <v>-119.76566033020117</v>
      </c>
      <c r="K6" s="2">
        <v>0</v>
      </c>
      <c r="L6" s="2"/>
      <c r="M6" s="6" t="s">
        <v>12</v>
      </c>
      <c r="N6" s="7">
        <f t="shared" ref="N6:N24" si="1">AB6</f>
        <v>66</v>
      </c>
      <c r="O6" s="7">
        <f t="shared" ref="O6:O24" si="2">Z6</f>
        <v>45</v>
      </c>
      <c r="P6" s="7">
        <f t="shared" ref="P6:P24" si="3">AA6</f>
        <v>5</v>
      </c>
      <c r="Q6" s="8">
        <f t="shared" ref="Q6:Q24" si="4">AC6</f>
        <v>0</v>
      </c>
      <c r="S6" s="6" t="s">
        <v>12</v>
      </c>
      <c r="T6" s="7">
        <f t="shared" ref="T6:T24" si="5">N6*1000000</f>
        <v>66000000</v>
      </c>
      <c r="U6" s="7">
        <f t="shared" si="0"/>
        <v>45000000</v>
      </c>
      <c r="V6" s="7">
        <f t="shared" si="0"/>
        <v>5000000</v>
      </c>
      <c r="W6" s="7">
        <f t="shared" si="0"/>
        <v>0</v>
      </c>
      <c r="Y6" s="29" t="s">
        <v>12</v>
      </c>
      <c r="Z6" s="30">
        <v>45</v>
      </c>
      <c r="AA6" s="30">
        <v>5</v>
      </c>
      <c r="AB6" s="30">
        <v>66</v>
      </c>
      <c r="AC6" s="30">
        <v>0</v>
      </c>
    </row>
    <row r="7" spans="1:29" ht="16.5" thickBot="1" x14ac:dyDescent="0.3">
      <c r="A7" t="s">
        <v>8</v>
      </c>
      <c r="B7" s="1" t="s">
        <v>12</v>
      </c>
      <c r="C7" s="2">
        <v>6092.5436290017296</v>
      </c>
      <c r="D7" s="2">
        <v>3649.2800522526027</v>
      </c>
      <c r="E7" s="2">
        <v>24186.295697880472</v>
      </c>
      <c r="G7" t="s">
        <v>11</v>
      </c>
      <c r="H7" s="1" t="s">
        <v>12</v>
      </c>
      <c r="I7" s="2">
        <v>-24.86431032614928</v>
      </c>
      <c r="J7" s="2">
        <v>558.15558117590672</v>
      </c>
      <c r="K7" s="2">
        <v>0</v>
      </c>
      <c r="L7" s="2"/>
      <c r="M7" s="6" t="s">
        <v>44</v>
      </c>
      <c r="N7" s="7">
        <f t="shared" si="1"/>
        <v>280</v>
      </c>
      <c r="O7" s="7">
        <f t="shared" si="2"/>
        <v>90</v>
      </c>
      <c r="P7" s="7">
        <f t="shared" si="3"/>
        <v>18</v>
      </c>
      <c r="Q7" s="8">
        <f t="shared" si="4"/>
        <v>1.6</v>
      </c>
      <c r="S7" s="6" t="s">
        <v>44</v>
      </c>
      <c r="T7" s="7">
        <f t="shared" si="5"/>
        <v>280000000</v>
      </c>
      <c r="U7" s="7">
        <f t="shared" si="0"/>
        <v>90000000</v>
      </c>
      <c r="V7" s="7">
        <f t="shared" si="0"/>
        <v>18000000</v>
      </c>
      <c r="W7" s="7">
        <f t="shared" si="0"/>
        <v>1600000</v>
      </c>
      <c r="Y7" s="29" t="s">
        <v>44</v>
      </c>
      <c r="Z7" s="30">
        <v>90</v>
      </c>
      <c r="AA7" s="30">
        <v>18</v>
      </c>
      <c r="AB7" s="30">
        <v>280</v>
      </c>
      <c r="AC7" s="30">
        <v>1.6</v>
      </c>
    </row>
    <row r="8" spans="1:29" ht="16.5" thickBot="1" x14ac:dyDescent="0.3">
      <c r="A8" t="s">
        <v>9</v>
      </c>
      <c r="B8" s="1" t="s">
        <v>44</v>
      </c>
      <c r="C8" s="2">
        <v>12314.645331313892</v>
      </c>
      <c r="D8" s="2">
        <v>5759.3542197296283</v>
      </c>
      <c r="E8" s="2">
        <v>39881.928115666982</v>
      </c>
      <c r="G8" t="s">
        <v>43</v>
      </c>
      <c r="H8" s="1" t="s">
        <v>44</v>
      </c>
      <c r="I8" s="2">
        <v>-63.566307968156252</v>
      </c>
      <c r="J8" s="2">
        <v>315.51939555770696</v>
      </c>
      <c r="K8" s="2">
        <v>0</v>
      </c>
      <c r="L8" s="2"/>
      <c r="M8" s="6" t="s">
        <v>14</v>
      </c>
      <c r="N8" s="7">
        <f t="shared" si="1"/>
        <v>9</v>
      </c>
      <c r="O8" s="7">
        <f t="shared" si="2"/>
        <v>2</v>
      </c>
      <c r="P8" s="7">
        <f t="shared" si="3"/>
        <v>1</v>
      </c>
      <c r="Q8" s="8">
        <f t="shared" si="4"/>
        <v>0.1</v>
      </c>
      <c r="S8" s="6" t="s">
        <v>14</v>
      </c>
      <c r="T8" s="7">
        <f t="shared" si="5"/>
        <v>9000000</v>
      </c>
      <c r="U8" s="7">
        <f t="shared" si="0"/>
        <v>2000000</v>
      </c>
      <c r="V8" s="7">
        <f t="shared" si="0"/>
        <v>1000000</v>
      </c>
      <c r="W8" s="7">
        <f t="shared" si="0"/>
        <v>100000</v>
      </c>
      <c r="Y8" s="29" t="s">
        <v>14</v>
      </c>
      <c r="Z8" s="30">
        <v>2</v>
      </c>
      <c r="AA8" s="30">
        <v>1</v>
      </c>
      <c r="AB8" s="30">
        <v>9</v>
      </c>
      <c r="AC8" s="30">
        <v>0.1</v>
      </c>
    </row>
    <row r="9" spans="1:29" ht="16.5" thickBot="1" x14ac:dyDescent="0.3">
      <c r="A9" t="s">
        <v>11</v>
      </c>
      <c r="B9" s="1" t="s">
        <v>14</v>
      </c>
      <c r="C9" s="2">
        <v>11116.688251727255</v>
      </c>
      <c r="D9" s="2">
        <v>2793.2449650657791</v>
      </c>
      <c r="E9" s="2">
        <v>16073.897317169112</v>
      </c>
      <c r="G9" t="s">
        <v>13</v>
      </c>
      <c r="H9" s="1" t="s">
        <v>14</v>
      </c>
      <c r="I9" s="2">
        <v>-62.989592383195486</v>
      </c>
      <c r="J9" s="2">
        <v>119.45995252593502</v>
      </c>
      <c r="K9" s="2">
        <v>0</v>
      </c>
      <c r="L9" s="2"/>
      <c r="M9" s="6" t="s">
        <v>16</v>
      </c>
      <c r="N9" s="7">
        <f t="shared" si="1"/>
        <v>29</v>
      </c>
      <c r="O9" s="7">
        <f t="shared" si="2"/>
        <v>7</v>
      </c>
      <c r="P9" s="7">
        <f t="shared" si="3"/>
        <v>1</v>
      </c>
      <c r="Q9" s="8">
        <f t="shared" si="4"/>
        <v>0.3</v>
      </c>
      <c r="S9" s="6" t="s">
        <v>16</v>
      </c>
      <c r="T9" s="7">
        <f t="shared" si="5"/>
        <v>29000000</v>
      </c>
      <c r="U9" s="7">
        <f t="shared" si="0"/>
        <v>7000000</v>
      </c>
      <c r="V9" s="7">
        <f t="shared" si="0"/>
        <v>1000000</v>
      </c>
      <c r="W9" s="7">
        <f t="shared" si="0"/>
        <v>300000</v>
      </c>
      <c r="Y9" s="29" t="s">
        <v>16</v>
      </c>
      <c r="Z9" s="30">
        <v>7</v>
      </c>
      <c r="AA9" s="30">
        <v>1</v>
      </c>
      <c r="AB9" s="30">
        <v>29</v>
      </c>
      <c r="AC9" s="30">
        <v>0.3</v>
      </c>
    </row>
    <row r="10" spans="1:29" ht="16.5" thickBot="1" x14ac:dyDescent="0.3">
      <c r="A10" t="s">
        <v>13</v>
      </c>
      <c r="B10" s="1" t="s">
        <v>16</v>
      </c>
      <c r="C10" s="2">
        <v>4103.4669034861336</v>
      </c>
      <c r="D10" s="2">
        <v>1199.8826438299448</v>
      </c>
      <c r="E10" s="2">
        <v>5941.7680227515939</v>
      </c>
      <c r="G10" t="s">
        <v>15</v>
      </c>
      <c r="H10" s="1" t="s">
        <v>16</v>
      </c>
      <c r="I10" s="2">
        <v>-31.794040367753951</v>
      </c>
      <c r="J10" s="2">
        <v>162.38814797128543</v>
      </c>
      <c r="K10" s="2">
        <v>0</v>
      </c>
      <c r="L10" s="2"/>
      <c r="M10" s="6" t="s">
        <v>18</v>
      </c>
      <c r="N10" s="7">
        <f t="shared" si="1"/>
        <v>108</v>
      </c>
      <c r="O10" s="7">
        <f t="shared" si="2"/>
        <v>32</v>
      </c>
      <c r="P10" s="7">
        <f t="shared" si="3"/>
        <v>6</v>
      </c>
      <c r="Q10" s="8">
        <f t="shared" si="4"/>
        <v>0.5</v>
      </c>
      <c r="S10" s="6" t="s">
        <v>18</v>
      </c>
      <c r="T10" s="7">
        <f t="shared" si="5"/>
        <v>108000000</v>
      </c>
      <c r="U10" s="7">
        <f t="shared" si="0"/>
        <v>32000000</v>
      </c>
      <c r="V10" s="7">
        <f t="shared" si="0"/>
        <v>6000000</v>
      </c>
      <c r="W10" s="7">
        <f t="shared" si="0"/>
        <v>500000</v>
      </c>
      <c r="Y10" s="29" t="s">
        <v>18</v>
      </c>
      <c r="Z10" s="30">
        <v>32</v>
      </c>
      <c r="AA10" s="30">
        <v>6</v>
      </c>
      <c r="AB10" s="30">
        <v>108</v>
      </c>
      <c r="AC10" s="30">
        <v>0.5</v>
      </c>
    </row>
    <row r="11" spans="1:29" ht="16.5" thickBot="1" x14ac:dyDescent="0.3">
      <c r="A11" t="s">
        <v>15</v>
      </c>
      <c r="B11" s="1" t="s">
        <v>18</v>
      </c>
      <c r="C11" s="2">
        <v>15603.958045821504</v>
      </c>
      <c r="D11" s="2">
        <v>4401.691085528998</v>
      </c>
      <c r="E11" s="2">
        <v>33751.427102269867</v>
      </c>
      <c r="G11" t="s">
        <v>17</v>
      </c>
      <c r="H11" s="1" t="s">
        <v>18</v>
      </c>
      <c r="I11" s="2">
        <v>-73.765869524881055</v>
      </c>
      <c r="J11" s="2">
        <v>466.14067517970761</v>
      </c>
      <c r="K11" s="2">
        <v>0</v>
      </c>
      <c r="L11" s="2"/>
      <c r="M11" s="6" t="s">
        <v>50</v>
      </c>
      <c r="N11" s="7">
        <f t="shared" si="1"/>
        <v>1595</v>
      </c>
      <c r="O11" s="7">
        <f t="shared" si="2"/>
        <v>629</v>
      </c>
      <c r="P11" s="7">
        <f t="shared" si="3"/>
        <v>66</v>
      </c>
      <c r="Q11" s="8">
        <f t="shared" si="4"/>
        <v>10</v>
      </c>
      <c r="S11" s="6" t="s">
        <v>50</v>
      </c>
      <c r="T11" s="7">
        <f t="shared" si="5"/>
        <v>1595000000</v>
      </c>
      <c r="U11" s="7">
        <f t="shared" si="0"/>
        <v>629000000</v>
      </c>
      <c r="V11" s="7">
        <f t="shared" si="0"/>
        <v>66000000</v>
      </c>
      <c r="W11" s="7">
        <f t="shared" si="0"/>
        <v>10000000</v>
      </c>
      <c r="Y11" s="29" t="s">
        <v>50</v>
      </c>
      <c r="Z11" s="30">
        <v>629</v>
      </c>
      <c r="AA11" s="30">
        <v>66</v>
      </c>
      <c r="AB11" s="31">
        <v>1595</v>
      </c>
      <c r="AC11" s="30">
        <v>10</v>
      </c>
    </row>
    <row r="12" spans="1:29" ht="16.5" thickBot="1" x14ac:dyDescent="0.3">
      <c r="A12" t="s">
        <v>17</v>
      </c>
      <c r="B12" s="1" t="s">
        <v>50</v>
      </c>
      <c r="C12" s="2">
        <v>18746.700910579002</v>
      </c>
      <c r="D12" s="2">
        <v>6196.6194863503524</v>
      </c>
      <c r="E12" s="2">
        <v>47309.667134223979</v>
      </c>
      <c r="G12" t="s">
        <v>49</v>
      </c>
      <c r="H12" s="1" t="s">
        <v>50</v>
      </c>
      <c r="I12" s="2">
        <v>-77.265447590649273</v>
      </c>
      <c r="J12" s="2">
        <v>226.97189578486268</v>
      </c>
      <c r="K12" s="2">
        <v>0</v>
      </c>
      <c r="L12" s="2"/>
      <c r="M12" s="6" t="s">
        <v>20</v>
      </c>
      <c r="N12" s="7">
        <f t="shared" si="1"/>
        <v>72</v>
      </c>
      <c r="O12" s="7">
        <f t="shared" si="2"/>
        <v>24</v>
      </c>
      <c r="P12" s="7">
        <f t="shared" si="3"/>
        <v>6</v>
      </c>
      <c r="Q12" s="8">
        <f t="shared" si="4"/>
        <v>3.5</v>
      </c>
      <c r="S12" s="6" t="s">
        <v>20</v>
      </c>
      <c r="T12" s="7">
        <f t="shared" si="5"/>
        <v>72000000</v>
      </c>
      <c r="U12" s="7">
        <f t="shared" si="0"/>
        <v>24000000</v>
      </c>
      <c r="V12" s="7">
        <f t="shared" si="0"/>
        <v>6000000</v>
      </c>
      <c r="W12" s="7">
        <f t="shared" si="0"/>
        <v>3500000</v>
      </c>
      <c r="Y12" s="29" t="s">
        <v>20</v>
      </c>
      <c r="Z12" s="30">
        <v>24</v>
      </c>
      <c r="AA12" s="30">
        <v>6</v>
      </c>
      <c r="AB12" s="30">
        <v>72</v>
      </c>
      <c r="AC12" s="30">
        <v>3.5</v>
      </c>
    </row>
    <row r="13" spans="1:29" ht="16.5" thickBot="1" x14ac:dyDescent="0.3">
      <c r="A13" t="s">
        <v>19</v>
      </c>
      <c r="B13" s="1" t="s">
        <v>20</v>
      </c>
      <c r="C13" s="2">
        <v>3824.7948590759602</v>
      </c>
      <c r="D13" s="2">
        <v>920.0131994629329</v>
      </c>
      <c r="E13" s="2">
        <v>18669.166050134074</v>
      </c>
      <c r="G13" t="s">
        <v>19</v>
      </c>
      <c r="H13" s="1" t="s">
        <v>20</v>
      </c>
      <c r="I13" s="2">
        <v>-16.488131720200272</v>
      </c>
      <c r="J13" s="2">
        <v>101.30819961415375</v>
      </c>
      <c r="K13" s="2">
        <v>0</v>
      </c>
      <c r="L13" s="2"/>
      <c r="M13" s="6" t="s">
        <v>22</v>
      </c>
      <c r="N13" s="7">
        <f t="shared" si="1"/>
        <v>39</v>
      </c>
      <c r="O13" s="7">
        <f t="shared" si="2"/>
        <v>24</v>
      </c>
      <c r="P13" s="7">
        <f t="shared" si="3"/>
        <v>1</v>
      </c>
      <c r="Q13" s="8">
        <f t="shared" si="4"/>
        <v>0</v>
      </c>
      <c r="S13" s="6" t="s">
        <v>22</v>
      </c>
      <c r="T13" s="7">
        <f t="shared" si="5"/>
        <v>39000000</v>
      </c>
      <c r="U13" s="7">
        <f t="shared" si="0"/>
        <v>24000000</v>
      </c>
      <c r="V13" s="7">
        <f t="shared" si="0"/>
        <v>1000000</v>
      </c>
      <c r="W13" s="7">
        <f t="shared" si="0"/>
        <v>0</v>
      </c>
      <c r="Y13" s="29" t="s">
        <v>22</v>
      </c>
      <c r="Z13" s="30">
        <v>24</v>
      </c>
      <c r="AA13" s="30">
        <v>1</v>
      </c>
      <c r="AB13" s="30">
        <v>39</v>
      </c>
      <c r="AC13" s="30">
        <v>0</v>
      </c>
    </row>
    <row r="14" spans="1:29" ht="16.5" thickBot="1" x14ac:dyDescent="0.3">
      <c r="A14" t="s">
        <v>21</v>
      </c>
      <c r="B14" s="1" t="s">
        <v>22</v>
      </c>
      <c r="C14" s="2">
        <v>11738.291162595839</v>
      </c>
      <c r="D14" s="2">
        <v>6473.1676495538613</v>
      </c>
      <c r="E14" s="2">
        <v>38432.731558899737</v>
      </c>
      <c r="G14" t="s">
        <v>21</v>
      </c>
      <c r="H14" s="1" t="s">
        <v>22</v>
      </c>
      <c r="I14" s="2">
        <v>-56.196712427945386</v>
      </c>
      <c r="J14" s="2">
        <v>601.18674903858027</v>
      </c>
      <c r="K14" s="2">
        <v>0</v>
      </c>
      <c r="L14" s="2"/>
      <c r="M14" s="6" t="s">
        <v>24</v>
      </c>
      <c r="N14" s="7">
        <f t="shared" si="1"/>
        <v>22</v>
      </c>
      <c r="O14" s="7">
        <f t="shared" si="2"/>
        <v>5</v>
      </c>
      <c r="P14" s="7">
        <f t="shared" si="3"/>
        <v>1</v>
      </c>
      <c r="Q14" s="8">
        <f t="shared" si="4"/>
        <v>0</v>
      </c>
      <c r="S14" s="6" t="s">
        <v>24</v>
      </c>
      <c r="T14" s="7">
        <f t="shared" si="5"/>
        <v>22000000</v>
      </c>
      <c r="U14" s="7">
        <f t="shared" si="0"/>
        <v>5000000</v>
      </c>
      <c r="V14" s="7">
        <f t="shared" si="0"/>
        <v>1000000</v>
      </c>
      <c r="W14" s="7">
        <f t="shared" si="0"/>
        <v>0</v>
      </c>
      <c r="Y14" s="29" t="s">
        <v>24</v>
      </c>
      <c r="Z14" s="30">
        <v>5</v>
      </c>
      <c r="AA14" s="30">
        <v>1</v>
      </c>
      <c r="AB14" s="30">
        <v>22</v>
      </c>
      <c r="AC14" s="30">
        <v>0</v>
      </c>
    </row>
    <row r="15" spans="1:29" ht="16.5" thickBot="1" x14ac:dyDescent="0.3">
      <c r="A15" t="s">
        <v>23</v>
      </c>
      <c r="B15" s="1" t="s">
        <v>24</v>
      </c>
      <c r="C15" s="2">
        <v>10956.317184311767</v>
      </c>
      <c r="D15" s="2">
        <v>3105.5227221157152</v>
      </c>
      <c r="E15" s="2">
        <v>13460.521133702949</v>
      </c>
      <c r="G15" t="s">
        <v>23</v>
      </c>
      <c r="H15" s="1" t="s">
        <v>24</v>
      </c>
      <c r="I15" s="2">
        <v>-64.851300054104286</v>
      </c>
      <c r="J15" s="2">
        <v>380.11166626835438</v>
      </c>
      <c r="K15" s="2">
        <v>0</v>
      </c>
      <c r="L15" s="2"/>
      <c r="M15" s="6" t="s">
        <v>26</v>
      </c>
      <c r="N15" s="7">
        <f t="shared" si="1"/>
        <v>222</v>
      </c>
      <c r="O15" s="7">
        <f t="shared" si="2"/>
        <v>72</v>
      </c>
      <c r="P15" s="7">
        <f t="shared" si="3"/>
        <v>10</v>
      </c>
      <c r="Q15" s="8">
        <f t="shared" si="4"/>
        <v>0.1</v>
      </c>
      <c r="S15" s="6" t="s">
        <v>26</v>
      </c>
      <c r="T15" s="7">
        <f t="shared" si="5"/>
        <v>222000000</v>
      </c>
      <c r="U15" s="7">
        <f t="shared" si="0"/>
        <v>72000000</v>
      </c>
      <c r="V15" s="7">
        <f t="shared" si="0"/>
        <v>10000000</v>
      </c>
      <c r="W15" s="7">
        <f t="shared" si="0"/>
        <v>100000</v>
      </c>
      <c r="Y15" s="29" t="s">
        <v>26</v>
      </c>
      <c r="Z15" s="30">
        <v>72</v>
      </c>
      <c r="AA15" s="30">
        <v>10</v>
      </c>
      <c r="AB15" s="30">
        <v>222</v>
      </c>
      <c r="AC15" s="30">
        <v>0.1</v>
      </c>
    </row>
    <row r="16" spans="1:29" ht="16.5" thickBot="1" x14ac:dyDescent="0.3">
      <c r="A16" t="s">
        <v>25</v>
      </c>
      <c r="B16" s="1" t="s">
        <v>26</v>
      </c>
      <c r="C16" s="2">
        <v>14594.552971379162</v>
      </c>
      <c r="D16" s="2">
        <v>7078.9401506281447</v>
      </c>
      <c r="E16" s="2">
        <v>48287.985185048856</v>
      </c>
      <c r="G16" t="s">
        <v>25</v>
      </c>
      <c r="H16" s="1" t="s">
        <v>26</v>
      </c>
      <c r="I16" s="2">
        <v>-101.27298566178433</v>
      </c>
      <c r="J16" s="2">
        <v>398.04906689988275</v>
      </c>
      <c r="K16" s="2">
        <v>0</v>
      </c>
      <c r="L16" s="2"/>
      <c r="M16" s="6" t="s">
        <v>29</v>
      </c>
      <c r="N16" s="7">
        <f t="shared" si="1"/>
        <v>141</v>
      </c>
      <c r="O16" s="7">
        <f t="shared" si="2"/>
        <v>13</v>
      </c>
      <c r="P16" s="7">
        <f t="shared" si="3"/>
        <v>7</v>
      </c>
      <c r="Q16" s="8">
        <f t="shared" si="4"/>
        <v>0.1</v>
      </c>
      <c r="S16" s="6" t="s">
        <v>29</v>
      </c>
      <c r="T16" s="7">
        <f t="shared" si="5"/>
        <v>141000000</v>
      </c>
      <c r="U16" s="7">
        <f t="shared" si="0"/>
        <v>13000000</v>
      </c>
      <c r="V16" s="7">
        <f t="shared" si="0"/>
        <v>7000000</v>
      </c>
      <c r="W16" s="7">
        <f t="shared" si="0"/>
        <v>100000</v>
      </c>
      <c r="Y16" s="29" t="s">
        <v>29</v>
      </c>
      <c r="Z16" s="30">
        <v>13</v>
      </c>
      <c r="AA16" s="30">
        <v>7</v>
      </c>
      <c r="AB16" s="30">
        <v>141</v>
      </c>
      <c r="AC16" s="30">
        <v>0.1</v>
      </c>
    </row>
    <row r="17" spans="1:29" ht="16.5" thickBot="1" x14ac:dyDescent="0.3">
      <c r="A17" t="s">
        <v>27</v>
      </c>
      <c r="B17" s="1" t="s">
        <v>29</v>
      </c>
      <c r="C17" s="2">
        <v>25013.672921356578</v>
      </c>
      <c r="D17" s="2">
        <v>5118.3112848647152</v>
      </c>
      <c r="E17" s="2">
        <v>54535.428659778947</v>
      </c>
      <c r="G17" t="s">
        <v>28</v>
      </c>
      <c r="H17" s="1" t="s">
        <v>29</v>
      </c>
      <c r="I17" s="2">
        <v>-71.728782643207524</v>
      </c>
      <c r="J17" s="2">
        <v>-150.81901051365821</v>
      </c>
      <c r="K17" s="2">
        <v>0</v>
      </c>
      <c r="L17" s="2"/>
      <c r="M17" s="6" t="s">
        <v>32</v>
      </c>
      <c r="N17" s="7">
        <f t="shared" si="1"/>
        <v>748</v>
      </c>
      <c r="O17" s="7">
        <f t="shared" si="2"/>
        <v>249</v>
      </c>
      <c r="P17" s="7">
        <f t="shared" si="3"/>
        <v>50</v>
      </c>
      <c r="Q17" s="8">
        <f t="shared" si="4"/>
        <v>5.6</v>
      </c>
      <c r="S17" s="6" t="s">
        <v>32</v>
      </c>
      <c r="T17" s="7">
        <f t="shared" si="5"/>
        <v>748000000</v>
      </c>
      <c r="U17" s="7">
        <f t="shared" si="0"/>
        <v>249000000</v>
      </c>
      <c r="V17" s="7">
        <f t="shared" si="0"/>
        <v>50000000</v>
      </c>
      <c r="W17" s="7">
        <f t="shared" si="0"/>
        <v>5600000</v>
      </c>
      <c r="Y17" s="29" t="s">
        <v>32</v>
      </c>
      <c r="Z17" s="30">
        <v>249</v>
      </c>
      <c r="AA17" s="30">
        <v>50</v>
      </c>
      <c r="AB17" s="30">
        <v>748</v>
      </c>
      <c r="AC17" s="30">
        <v>5.6</v>
      </c>
    </row>
    <row r="18" spans="1:29" ht="16.5" thickBot="1" x14ac:dyDescent="0.3">
      <c r="A18" t="s">
        <v>28</v>
      </c>
      <c r="B18" s="1" t="s">
        <v>32</v>
      </c>
      <c r="C18" s="2">
        <v>11694.585970249369</v>
      </c>
      <c r="D18" s="2">
        <v>4586.3172363728136</v>
      </c>
      <c r="E18" s="2">
        <v>42153.466939194645</v>
      </c>
      <c r="G18" t="s">
        <v>31</v>
      </c>
      <c r="H18" s="1" t="s">
        <v>32</v>
      </c>
      <c r="I18" s="2">
        <v>-55.621907364360595</v>
      </c>
      <c r="J18" s="2">
        <v>270.64259310760099</v>
      </c>
      <c r="K18" s="2">
        <v>0</v>
      </c>
      <c r="L18" s="2"/>
      <c r="M18" s="6" t="s">
        <v>34</v>
      </c>
      <c r="N18" s="7">
        <f t="shared" si="1"/>
        <v>19</v>
      </c>
      <c r="O18" s="7">
        <f t="shared" si="2"/>
        <v>4</v>
      </c>
      <c r="P18" s="7">
        <f t="shared" si="3"/>
        <v>1</v>
      </c>
      <c r="Q18" s="8">
        <f t="shared" si="4"/>
        <v>0.3</v>
      </c>
      <c r="S18" s="6" t="s">
        <v>34</v>
      </c>
      <c r="T18" s="7">
        <f t="shared" si="5"/>
        <v>19000000</v>
      </c>
      <c r="U18" s="7">
        <f t="shared" si="0"/>
        <v>4000000</v>
      </c>
      <c r="V18" s="7">
        <f t="shared" si="0"/>
        <v>1000000</v>
      </c>
      <c r="W18" s="7">
        <f t="shared" si="0"/>
        <v>300000</v>
      </c>
      <c r="Y18" s="29" t="s">
        <v>34</v>
      </c>
      <c r="Z18" s="30">
        <v>4</v>
      </c>
      <c r="AA18" s="30">
        <v>1</v>
      </c>
      <c r="AB18" s="30">
        <v>19</v>
      </c>
      <c r="AC18" s="30">
        <v>0.3</v>
      </c>
    </row>
    <row r="19" spans="1:29" ht="16.5" thickBot="1" x14ac:dyDescent="0.3">
      <c r="A19" t="s">
        <v>30</v>
      </c>
      <c r="B19" s="1" t="s">
        <v>34</v>
      </c>
      <c r="C19" s="2">
        <v>5096.562942951532</v>
      </c>
      <c r="D19" s="2">
        <v>1349.4896581037583</v>
      </c>
      <c r="E19" s="2">
        <v>21129.33383891964</v>
      </c>
      <c r="G19" t="s">
        <v>33</v>
      </c>
      <c r="H19" s="1" t="s">
        <v>34</v>
      </c>
      <c r="I19" s="2">
        <v>-20.995983321446147</v>
      </c>
      <c r="J19" s="2">
        <v>265.36134579574127</v>
      </c>
      <c r="K19" s="2">
        <v>0</v>
      </c>
      <c r="L19" s="2"/>
      <c r="M19" s="6" t="s">
        <v>36</v>
      </c>
      <c r="N19" s="7">
        <f t="shared" si="1"/>
        <v>121</v>
      </c>
      <c r="O19" s="7">
        <f t="shared" si="2"/>
        <v>66</v>
      </c>
      <c r="P19" s="7">
        <f t="shared" si="3"/>
        <v>8</v>
      </c>
      <c r="Q19" s="8">
        <f t="shared" si="4"/>
        <v>1.6</v>
      </c>
      <c r="S19" s="6" t="s">
        <v>36</v>
      </c>
      <c r="T19" s="7">
        <f t="shared" si="5"/>
        <v>121000000</v>
      </c>
      <c r="U19" s="7">
        <f t="shared" si="0"/>
        <v>66000000</v>
      </c>
      <c r="V19" s="7">
        <f t="shared" si="0"/>
        <v>8000000</v>
      </c>
      <c r="W19" s="7">
        <f t="shared" si="0"/>
        <v>1600000</v>
      </c>
      <c r="Y19" s="29" t="s">
        <v>36</v>
      </c>
      <c r="Z19" s="30">
        <v>66</v>
      </c>
      <c r="AA19" s="30">
        <v>8</v>
      </c>
      <c r="AB19" s="30">
        <v>121</v>
      </c>
      <c r="AC19" s="30">
        <v>1.6</v>
      </c>
    </row>
    <row r="20" spans="1:29" ht="16.5" thickBot="1" x14ac:dyDescent="0.3">
      <c r="A20" t="s">
        <v>31</v>
      </c>
      <c r="B20" s="1" t="s">
        <v>36</v>
      </c>
      <c r="C20" s="2">
        <v>10568.273797410589</v>
      </c>
      <c r="D20" s="2">
        <v>6426.2300727071424</v>
      </c>
      <c r="E20" s="2">
        <v>35665.732712081692</v>
      </c>
      <c r="G20" t="s">
        <v>35</v>
      </c>
      <c r="H20" s="1" t="s">
        <v>36</v>
      </c>
      <c r="I20" s="2">
        <v>-53.246044374031044</v>
      </c>
      <c r="J20" s="2">
        <v>675.35067950109169</v>
      </c>
      <c r="K20" s="2">
        <v>0</v>
      </c>
      <c r="L20" s="2"/>
      <c r="M20" s="6" t="s">
        <v>46</v>
      </c>
      <c r="N20" s="7">
        <f t="shared" si="1"/>
        <v>21</v>
      </c>
      <c r="O20" s="7">
        <f t="shared" si="2"/>
        <v>11</v>
      </c>
      <c r="P20" s="7">
        <f t="shared" si="3"/>
        <v>2</v>
      </c>
      <c r="Q20" s="8">
        <f t="shared" si="4"/>
        <v>0</v>
      </c>
      <c r="S20" s="6" t="s">
        <v>46</v>
      </c>
      <c r="T20" s="7">
        <f t="shared" si="5"/>
        <v>21000000</v>
      </c>
      <c r="U20" s="7">
        <f t="shared" si="0"/>
        <v>11000000</v>
      </c>
      <c r="V20" s="7">
        <f t="shared" si="0"/>
        <v>2000000</v>
      </c>
      <c r="W20" s="7">
        <f t="shared" si="0"/>
        <v>0</v>
      </c>
      <c r="Y20" s="29" t="s">
        <v>46</v>
      </c>
      <c r="Z20" s="30">
        <v>11</v>
      </c>
      <c r="AA20" s="30">
        <v>2</v>
      </c>
      <c r="AB20" s="30">
        <v>21</v>
      </c>
      <c r="AC20" s="30">
        <v>0</v>
      </c>
    </row>
    <row r="21" spans="1:29" ht="16.5" thickBot="1" x14ac:dyDescent="0.3">
      <c r="A21" t="s">
        <v>33</v>
      </c>
      <c r="B21" s="1" t="s">
        <v>46</v>
      </c>
      <c r="C21" s="2">
        <v>10324.077635467713</v>
      </c>
      <c r="D21" s="2">
        <v>5795.431812247567</v>
      </c>
      <c r="E21" s="2">
        <v>32502.986819483031</v>
      </c>
      <c r="G21" t="s">
        <v>45</v>
      </c>
      <c r="H21" s="1" t="s">
        <v>46</v>
      </c>
      <c r="I21" s="2">
        <v>-55.00882996288783</v>
      </c>
      <c r="J21" s="2">
        <v>516.23245399484949</v>
      </c>
      <c r="K21" s="2">
        <v>0</v>
      </c>
      <c r="L21" s="2"/>
      <c r="M21" s="6" t="s">
        <v>48</v>
      </c>
      <c r="N21" s="7">
        <f t="shared" si="1"/>
        <v>42</v>
      </c>
      <c r="O21" s="7">
        <f t="shared" si="2"/>
        <v>22</v>
      </c>
      <c r="P21" s="7">
        <f t="shared" si="3"/>
        <v>2</v>
      </c>
      <c r="Q21" s="8">
        <f t="shared" si="4"/>
        <v>0.1</v>
      </c>
      <c r="S21" s="6" t="s">
        <v>48</v>
      </c>
      <c r="T21" s="7">
        <f t="shared" si="5"/>
        <v>42000000</v>
      </c>
      <c r="U21" s="7">
        <f t="shared" ref="U21:U24" si="6">O21*1000000</f>
        <v>22000000</v>
      </c>
      <c r="V21" s="7">
        <f t="shared" ref="V21:V24" si="7">P21*1000000</f>
        <v>2000000</v>
      </c>
      <c r="W21" s="7">
        <f t="shared" ref="W21:W24" si="8">Q21*1000000</f>
        <v>100000</v>
      </c>
      <c r="Y21" s="29" t="s">
        <v>48</v>
      </c>
      <c r="Z21" s="30">
        <v>22</v>
      </c>
      <c r="AA21" s="30">
        <v>2</v>
      </c>
      <c r="AB21" s="30">
        <v>42</v>
      </c>
      <c r="AC21" s="30">
        <v>0.1</v>
      </c>
    </row>
    <row r="22" spans="1:29" ht="16.5" thickBot="1" x14ac:dyDescent="0.3">
      <c r="A22" t="s">
        <v>35</v>
      </c>
      <c r="B22" s="1" t="s">
        <v>48</v>
      </c>
      <c r="C22" s="2">
        <v>15706.336986418959</v>
      </c>
      <c r="D22" s="2">
        <v>8153.012220268175</v>
      </c>
      <c r="E22" s="2">
        <v>33835.916441142828</v>
      </c>
      <c r="G22" t="s">
        <v>47</v>
      </c>
      <c r="H22" s="1" t="s">
        <v>48</v>
      </c>
      <c r="I22" s="2">
        <v>-112.50425854977038</v>
      </c>
      <c r="J22" s="2">
        <v>568.59003905247937</v>
      </c>
      <c r="K22" s="2">
        <v>0</v>
      </c>
      <c r="L22" s="2"/>
      <c r="M22" s="6" t="s">
        <v>38</v>
      </c>
      <c r="N22" s="7">
        <f t="shared" si="1"/>
        <v>143</v>
      </c>
      <c r="O22" s="7">
        <f t="shared" si="2"/>
        <v>19</v>
      </c>
      <c r="P22" s="7">
        <f t="shared" si="3"/>
        <v>6</v>
      </c>
      <c r="Q22" s="8">
        <f t="shared" si="4"/>
        <v>0.8</v>
      </c>
      <c r="S22" s="6" t="s">
        <v>38</v>
      </c>
      <c r="T22" s="7">
        <f t="shared" si="5"/>
        <v>143000000</v>
      </c>
      <c r="U22" s="7">
        <f t="shared" si="6"/>
        <v>19000000</v>
      </c>
      <c r="V22" s="7">
        <f t="shared" si="7"/>
        <v>6000000</v>
      </c>
      <c r="W22" s="7">
        <f t="shared" si="8"/>
        <v>800000</v>
      </c>
      <c r="Y22" s="29" t="s">
        <v>38</v>
      </c>
      <c r="Z22" s="30">
        <v>19</v>
      </c>
      <c r="AA22" s="30">
        <v>6</v>
      </c>
      <c r="AB22" s="30">
        <v>143</v>
      </c>
      <c r="AC22" s="30">
        <v>0.8</v>
      </c>
    </row>
    <row r="23" spans="1:29" ht="16.5" thickBot="1" x14ac:dyDescent="0.3">
      <c r="A23" t="s">
        <v>37</v>
      </c>
      <c r="B23" s="1" t="s">
        <v>38</v>
      </c>
      <c r="C23" s="2">
        <v>7388.4069385132216</v>
      </c>
      <c r="D23" s="2">
        <v>1616.7933219157621</v>
      </c>
      <c r="E23" s="2">
        <v>26594.670255940524</v>
      </c>
      <c r="G23" t="s">
        <v>37</v>
      </c>
      <c r="H23" s="1" t="s">
        <v>38</v>
      </c>
      <c r="I23" s="2">
        <v>-41.888767225464107</v>
      </c>
      <c r="J23" s="2">
        <v>255.08768724997003</v>
      </c>
      <c r="K23" s="2">
        <v>0</v>
      </c>
      <c r="L23" s="2"/>
      <c r="M23" s="6" t="s">
        <v>40</v>
      </c>
      <c r="N23" s="7">
        <f t="shared" si="1"/>
        <v>3</v>
      </c>
      <c r="O23" s="7">
        <f t="shared" si="2"/>
        <v>0</v>
      </c>
      <c r="P23" s="7">
        <f t="shared" si="3"/>
        <v>0</v>
      </c>
      <c r="Q23" s="8">
        <f t="shared" si="4"/>
        <v>0</v>
      </c>
      <c r="S23" s="6" t="s">
        <v>40</v>
      </c>
      <c r="T23" s="7">
        <f t="shared" si="5"/>
        <v>3000000</v>
      </c>
      <c r="U23" s="7">
        <f t="shared" si="6"/>
        <v>0</v>
      </c>
      <c r="V23" s="7">
        <f t="shared" si="7"/>
        <v>0</v>
      </c>
      <c r="W23" s="7">
        <f t="shared" si="8"/>
        <v>0</v>
      </c>
      <c r="Y23" s="29" t="s">
        <v>40</v>
      </c>
      <c r="Z23" s="30">
        <v>0</v>
      </c>
      <c r="AA23" s="30">
        <v>0</v>
      </c>
      <c r="AB23" s="30">
        <v>3</v>
      </c>
      <c r="AC23" s="30">
        <v>0</v>
      </c>
    </row>
    <row r="24" spans="1:29" ht="16.5" thickBot="1" x14ac:dyDescent="0.3">
      <c r="A24" t="s">
        <v>39</v>
      </c>
      <c r="B24" s="1" t="s">
        <v>40</v>
      </c>
      <c r="C24" s="2">
        <v>5166.9901776404076</v>
      </c>
      <c r="D24" s="2">
        <v>1755.4702377124061</v>
      </c>
      <c r="E24" s="2">
        <v>7643.9794130693936</v>
      </c>
      <c r="G24" t="s">
        <v>39</v>
      </c>
      <c r="H24" s="1" t="s">
        <v>40</v>
      </c>
      <c r="I24" s="2">
        <v>-37.468805531657381</v>
      </c>
      <c r="J24" s="2">
        <v>227.73234467823409</v>
      </c>
      <c r="K24" s="2">
        <v>0</v>
      </c>
      <c r="L24" s="2"/>
      <c r="M24" s="6" t="s">
        <v>54</v>
      </c>
      <c r="N24" s="7">
        <f t="shared" si="1"/>
        <v>619</v>
      </c>
      <c r="O24" s="7">
        <f t="shared" si="2"/>
        <v>93</v>
      </c>
      <c r="P24" s="7">
        <f t="shared" si="3"/>
        <v>24</v>
      </c>
      <c r="Q24" s="8">
        <f t="shared" si="4"/>
        <v>2.9</v>
      </c>
      <c r="S24" s="6" t="s">
        <v>54</v>
      </c>
      <c r="T24" s="7">
        <f t="shared" si="5"/>
        <v>619000000</v>
      </c>
      <c r="U24" s="7">
        <f t="shared" si="6"/>
        <v>93000000</v>
      </c>
      <c r="V24" s="7">
        <f t="shared" si="7"/>
        <v>24000000</v>
      </c>
      <c r="W24" s="7">
        <f t="shared" si="8"/>
        <v>2900000</v>
      </c>
      <c r="Y24" s="29" t="s">
        <v>54</v>
      </c>
      <c r="Z24" s="30">
        <v>93</v>
      </c>
      <c r="AA24" s="30">
        <v>24</v>
      </c>
      <c r="AB24" s="30">
        <v>619</v>
      </c>
      <c r="AC24" s="30">
        <v>2.9</v>
      </c>
    </row>
    <row r="25" spans="1:29" ht="16.5" thickBot="1" x14ac:dyDescent="0.3">
      <c r="A25" t="s">
        <v>41</v>
      </c>
      <c r="B25" s="1" t="s">
        <v>42</v>
      </c>
      <c r="C25" s="2">
        <v>14274.729965645503</v>
      </c>
      <c r="D25" s="2">
        <v>3399.0061769332506</v>
      </c>
      <c r="E25" s="2">
        <v>38392.505087237667</v>
      </c>
      <c r="G25" t="s">
        <v>41</v>
      </c>
      <c r="H25" s="1" t="s">
        <v>42</v>
      </c>
      <c r="I25" s="2">
        <v>-59.96197108459819</v>
      </c>
      <c r="J25" s="2">
        <v>100.87903719342876</v>
      </c>
      <c r="K25" s="2">
        <v>0</v>
      </c>
      <c r="L25" s="2"/>
      <c r="M25" s="9" t="s">
        <v>55</v>
      </c>
      <c r="N25" s="10">
        <f>SUM(N5:N24)</f>
        <v>4325</v>
      </c>
      <c r="O25" s="10">
        <f t="shared" ref="O25:Q25" si="9">SUM(O5:O24)</f>
        <v>1412</v>
      </c>
      <c r="P25" s="10">
        <f t="shared" si="9"/>
        <v>217</v>
      </c>
      <c r="Q25" s="10">
        <f t="shared" si="9"/>
        <v>27.500000000000007</v>
      </c>
      <c r="S25" s="9" t="s">
        <v>55</v>
      </c>
      <c r="T25" s="10">
        <f>SUM(T5:T24)</f>
        <v>4325000000</v>
      </c>
      <c r="U25" s="10">
        <f t="shared" ref="U25:W25" si="10">SUM(U5:U24)</f>
        <v>1412000000</v>
      </c>
      <c r="V25" s="10">
        <f t="shared" si="10"/>
        <v>217000000</v>
      </c>
      <c r="W25" s="10">
        <f t="shared" si="10"/>
        <v>27500000</v>
      </c>
      <c r="Y25" s="32" t="s">
        <v>55</v>
      </c>
      <c r="Z25" s="33">
        <v>1412</v>
      </c>
      <c r="AA25" s="34">
        <v>218</v>
      </c>
      <c r="AB25" s="33">
        <v>4326</v>
      </c>
      <c r="AC25" s="34">
        <v>28</v>
      </c>
    </row>
    <row r="26" spans="1:29" x14ac:dyDescent="0.25">
      <c r="V26" s="11"/>
      <c r="W26" s="11"/>
      <c r="X26" s="11"/>
      <c r="Y26" s="11"/>
    </row>
    <row r="27" spans="1:29" x14ac:dyDescent="0.25">
      <c r="N27" t="s">
        <v>56</v>
      </c>
      <c r="O27" s="3"/>
      <c r="P27" s="4" t="s">
        <v>3</v>
      </c>
      <c r="Q27" s="4" t="s">
        <v>4</v>
      </c>
      <c r="R27" s="5" t="s">
        <v>5</v>
      </c>
      <c r="T27" s="3"/>
      <c r="U27" s="4" t="s">
        <v>3</v>
      </c>
      <c r="V27" s="4" t="s">
        <v>4</v>
      </c>
      <c r="W27" s="5" t="s">
        <v>5</v>
      </c>
    </row>
    <row r="28" spans="1:29" x14ac:dyDescent="0.25">
      <c r="O28" s="6" t="s">
        <v>10</v>
      </c>
      <c r="P28" s="17">
        <f>I6/(C6+I6)</f>
        <v>-2.8637361839007375E-3</v>
      </c>
      <c r="Q28" s="17">
        <f t="shared" ref="Q28:R28" si="11">J6/(D6+J6)</f>
        <v>-2.8741343358584664E-2</v>
      </c>
      <c r="R28" s="17">
        <f t="shared" si="11"/>
        <v>0</v>
      </c>
      <c r="T28" s="6" t="s">
        <v>10</v>
      </c>
      <c r="U28" s="17">
        <f>P28*N5</f>
        <v>-7.445714078141917E-2</v>
      </c>
      <c r="V28" s="17">
        <f t="shared" ref="V28:W28" si="12">Q28*O5</f>
        <v>-0.14370671679292332</v>
      </c>
      <c r="W28" s="17">
        <f t="shared" si="12"/>
        <v>0</v>
      </c>
    </row>
    <row r="29" spans="1:29" x14ac:dyDescent="0.25">
      <c r="O29" s="6" t="s">
        <v>12</v>
      </c>
      <c r="P29" s="17">
        <f t="shared" ref="P29:P47" si="13">I7/(C7+I7)</f>
        <v>-4.0978286788525475E-3</v>
      </c>
      <c r="Q29" s="17">
        <f t="shared" ref="Q29:Q47" si="14">J7/(D7+J7)</f>
        <v>0.13265932739203498</v>
      </c>
      <c r="R29" s="17">
        <f t="shared" ref="R29:R47" si="15">K7/(E7+K7)</f>
        <v>0</v>
      </c>
      <c r="T29" s="6" t="s">
        <v>12</v>
      </c>
      <c r="U29" s="17">
        <f t="shared" ref="U29:U47" si="16">P29*N6</f>
        <v>-0.27045669280426815</v>
      </c>
      <c r="V29" s="17">
        <f t="shared" ref="V29:V47" si="17">Q29*O6</f>
        <v>5.9696697326415737</v>
      </c>
      <c r="W29" s="17">
        <f t="shared" ref="W29:W47" si="18">R29*P6</f>
        <v>0</v>
      </c>
    </row>
    <row r="30" spans="1:29" x14ac:dyDescent="0.25">
      <c r="B30" s="23"/>
      <c r="C30" s="23" t="s">
        <v>72</v>
      </c>
      <c r="D30" s="23" t="s">
        <v>52</v>
      </c>
      <c r="E30" s="23" t="s">
        <v>3</v>
      </c>
      <c r="F30" s="23" t="s">
        <v>70</v>
      </c>
      <c r="G30" s="23" t="s">
        <v>73</v>
      </c>
      <c r="I30" s="13" t="s">
        <v>56</v>
      </c>
      <c r="J30" s="13"/>
      <c r="K30" s="13" t="s">
        <v>52</v>
      </c>
      <c r="L30" s="13"/>
      <c r="O30" s="6" t="s">
        <v>44</v>
      </c>
      <c r="P30" s="17">
        <f t="shared" si="13"/>
        <v>-5.1886293319163062E-3</v>
      </c>
      <c r="Q30" s="17">
        <f t="shared" si="14"/>
        <v>5.1938429593614388E-2</v>
      </c>
      <c r="R30" s="17">
        <f t="shared" si="15"/>
        <v>0</v>
      </c>
      <c r="T30" s="6" t="s">
        <v>44</v>
      </c>
      <c r="U30" s="17">
        <f t="shared" si="16"/>
        <v>-1.4528162129365658</v>
      </c>
      <c r="V30" s="17">
        <f t="shared" si="17"/>
        <v>4.6744586634252947</v>
      </c>
      <c r="W30" s="17">
        <f t="shared" si="18"/>
        <v>0</v>
      </c>
    </row>
    <row r="31" spans="1:29" x14ac:dyDescent="0.25">
      <c r="B31" s="24" t="s">
        <v>56</v>
      </c>
      <c r="C31" s="23"/>
      <c r="D31" s="23"/>
      <c r="E31" s="23"/>
      <c r="F31" s="23"/>
      <c r="G31" s="23"/>
      <c r="I31" s="13"/>
      <c r="J31" s="14">
        <v>1</v>
      </c>
      <c r="K31" s="13" t="s">
        <v>57</v>
      </c>
      <c r="L31" s="15">
        <v>0.75412151962418139</v>
      </c>
      <c r="O31" s="6" t="s">
        <v>14</v>
      </c>
      <c r="P31" s="17">
        <f t="shared" si="13"/>
        <v>-5.6985081939019827E-3</v>
      </c>
      <c r="Q31" s="17">
        <f t="shared" si="14"/>
        <v>4.1013407092643984E-2</v>
      </c>
      <c r="R31" s="17">
        <f t="shared" si="15"/>
        <v>0</v>
      </c>
      <c r="T31" s="6" t="s">
        <v>14</v>
      </c>
      <c r="U31" s="17">
        <f t="shared" si="16"/>
        <v>-5.1286573745117844E-2</v>
      </c>
      <c r="V31" s="17">
        <f t="shared" si="17"/>
        <v>8.2026814185287969E-2</v>
      </c>
      <c r="W31" s="17">
        <f t="shared" si="18"/>
        <v>0</v>
      </c>
    </row>
    <row r="32" spans="1:29" x14ac:dyDescent="0.25">
      <c r="B32" s="20" t="s">
        <v>58</v>
      </c>
      <c r="C32" s="21">
        <f>$V$48*J32</f>
        <v>12.60864184086104</v>
      </c>
      <c r="D32" s="22"/>
      <c r="E32" s="22">
        <f>J32*$U$48</f>
        <v>-3.4138275432823217</v>
      </c>
      <c r="F32" s="22"/>
      <c r="G32" s="21">
        <f>SUM(C32:F32)</f>
        <v>9.1948142975787182</v>
      </c>
      <c r="H32">
        <v>57700</v>
      </c>
      <c r="I32" s="13" t="s">
        <v>58</v>
      </c>
      <c r="J32" s="15">
        <v>0.17149344624964308</v>
      </c>
      <c r="K32" s="13" t="s">
        <v>59</v>
      </c>
      <c r="L32" s="15">
        <v>4.1171445126835021E-3</v>
      </c>
      <c r="O32" s="6" t="s">
        <v>16</v>
      </c>
      <c r="P32" s="17">
        <f t="shared" si="13"/>
        <v>-7.8085940193642648E-3</v>
      </c>
      <c r="Q32" s="17">
        <f t="shared" si="14"/>
        <v>0.11920401505237557</v>
      </c>
      <c r="R32" s="17">
        <f t="shared" si="15"/>
        <v>0</v>
      </c>
      <c r="T32" s="6" t="s">
        <v>16</v>
      </c>
      <c r="U32" s="17">
        <f t="shared" si="16"/>
        <v>-0.22644922656156369</v>
      </c>
      <c r="V32" s="17">
        <f t="shared" si="17"/>
        <v>0.83442810536662904</v>
      </c>
      <c r="W32" s="17">
        <f t="shared" si="18"/>
        <v>0</v>
      </c>
    </row>
    <row r="33" spans="2:23" x14ac:dyDescent="0.25">
      <c r="B33" s="20" t="s">
        <v>60</v>
      </c>
      <c r="C33" s="40">
        <f t="shared" ref="C33:C35" si="19">$V$48*J33</f>
        <v>0.53796735742412827</v>
      </c>
      <c r="D33" s="22"/>
      <c r="E33" s="22">
        <f t="shared" ref="E33:E35" si="20">J33*$U$48</f>
        <v>-0.14565627331959163</v>
      </c>
      <c r="F33" s="22"/>
      <c r="G33" s="22">
        <f t="shared" ref="G33:G47" si="21">SUM(C33:F33)</f>
        <v>0.39231108410453663</v>
      </c>
      <c r="H33">
        <v>2220</v>
      </c>
      <c r="I33" s="13" t="s">
        <v>60</v>
      </c>
      <c r="J33" s="15">
        <v>7.3170351937109999E-3</v>
      </c>
      <c r="K33" s="13" t="s">
        <v>61</v>
      </c>
      <c r="L33" s="15">
        <v>5.504054369117474E-2</v>
      </c>
      <c r="O33" s="6" t="s">
        <v>18</v>
      </c>
      <c r="P33" s="17">
        <f t="shared" si="13"/>
        <v>-4.7498362343170626E-3</v>
      </c>
      <c r="Q33" s="17">
        <f t="shared" si="14"/>
        <v>9.5759405438416878E-2</v>
      </c>
      <c r="R33" s="17">
        <f t="shared" si="15"/>
        <v>0</v>
      </c>
      <c r="T33" s="6" t="s">
        <v>18</v>
      </c>
      <c r="U33" s="17">
        <f t="shared" si="16"/>
        <v>-0.51298231330624278</v>
      </c>
      <c r="V33" s="17">
        <f t="shared" si="17"/>
        <v>3.0643009740293401</v>
      </c>
      <c r="W33" s="17">
        <f t="shared" si="18"/>
        <v>0</v>
      </c>
    </row>
    <row r="34" spans="2:23" x14ac:dyDescent="0.25">
      <c r="B34" s="20" t="s">
        <v>62</v>
      </c>
      <c r="C34" s="22">
        <f t="shared" si="19"/>
        <v>2.4279370135427492</v>
      </c>
      <c r="D34" s="22"/>
      <c r="E34" s="22">
        <f t="shared" si="20"/>
        <v>-0.65737121847065161</v>
      </c>
      <c r="F34" s="22"/>
      <c r="G34" s="22">
        <f t="shared" si="21"/>
        <v>1.7705657950720974</v>
      </c>
      <c r="H34">
        <v>2220</v>
      </c>
      <c r="I34" s="13" t="s">
        <v>62</v>
      </c>
      <c r="J34" s="15">
        <v>3.3023008424282303E-2</v>
      </c>
      <c r="K34" s="13" t="s">
        <v>63</v>
      </c>
      <c r="L34" s="15">
        <v>2.038172732917213E-3</v>
      </c>
      <c r="O34" s="6" t="s">
        <v>50</v>
      </c>
      <c r="P34" s="17">
        <f t="shared" si="13"/>
        <v>-4.1386065338625752E-3</v>
      </c>
      <c r="Q34" s="17">
        <f t="shared" si="14"/>
        <v>3.5334111758120075E-2</v>
      </c>
      <c r="R34" s="17">
        <f t="shared" si="15"/>
        <v>0</v>
      </c>
      <c r="T34" s="6" t="s">
        <v>50</v>
      </c>
      <c r="U34" s="17">
        <f t="shared" si="16"/>
        <v>-6.6010774215108077</v>
      </c>
      <c r="V34" s="17">
        <f t="shared" si="17"/>
        <v>22.225156295857527</v>
      </c>
      <c r="W34" s="17">
        <f t="shared" si="18"/>
        <v>0</v>
      </c>
    </row>
    <row r="35" spans="2:23" x14ac:dyDescent="0.25">
      <c r="B35" s="20" t="s">
        <v>64</v>
      </c>
      <c r="C35" s="22">
        <f t="shared" si="19"/>
        <v>57.94804089920742</v>
      </c>
      <c r="D35" s="22"/>
      <c r="E35" s="21">
        <f t="shared" si="20"/>
        <v>-15.689605636974409</v>
      </c>
      <c r="F35" s="22"/>
      <c r="G35" s="21">
        <f t="shared" si="21"/>
        <v>42.258435262233007</v>
      </c>
      <c r="H35">
        <v>42</v>
      </c>
      <c r="I35" s="13" t="s">
        <v>64</v>
      </c>
      <c r="J35" s="15">
        <v>0.78816651013236361</v>
      </c>
      <c r="K35" s="13" t="s">
        <v>65</v>
      </c>
      <c r="L35" s="15">
        <v>1.0239419281701091E-3</v>
      </c>
      <c r="O35" s="6" t="s">
        <v>20</v>
      </c>
      <c r="P35" s="17">
        <f t="shared" si="13"/>
        <v>-4.329517788512943E-3</v>
      </c>
      <c r="Q35" s="17">
        <f t="shared" si="14"/>
        <v>9.9193260520831675E-2</v>
      </c>
      <c r="R35" s="17">
        <f t="shared" si="15"/>
        <v>0</v>
      </c>
      <c r="T35" s="6" t="s">
        <v>20</v>
      </c>
      <c r="U35" s="17">
        <f t="shared" si="16"/>
        <v>-0.31172528077293188</v>
      </c>
      <c r="V35" s="17">
        <f t="shared" si="17"/>
        <v>2.3806382524999603</v>
      </c>
      <c r="W35" s="17">
        <f t="shared" si="18"/>
        <v>0</v>
      </c>
    </row>
    <row r="36" spans="2:23" x14ac:dyDescent="0.25">
      <c r="B36" s="24" t="s">
        <v>52</v>
      </c>
      <c r="C36" s="25"/>
      <c r="D36" s="25"/>
      <c r="E36" s="25"/>
      <c r="F36" s="25"/>
      <c r="G36" s="25">
        <f t="shared" si="21"/>
        <v>0</v>
      </c>
      <c r="I36" s="13"/>
      <c r="J36" s="16"/>
      <c r="K36" s="13" t="s">
        <v>66</v>
      </c>
      <c r="L36" s="15">
        <v>7.8456099522448898E-4</v>
      </c>
      <c r="O36" s="6" t="s">
        <v>22</v>
      </c>
      <c r="P36" s="17">
        <f t="shared" si="13"/>
        <v>-4.810499749652147E-3</v>
      </c>
      <c r="Q36" s="17">
        <f t="shared" si="14"/>
        <v>8.4981146711874678E-2</v>
      </c>
      <c r="R36" s="17">
        <f t="shared" si="15"/>
        <v>0</v>
      </c>
      <c r="T36" s="6" t="s">
        <v>22</v>
      </c>
      <c r="U36" s="17">
        <f t="shared" si="16"/>
        <v>-0.18760949023643372</v>
      </c>
      <c r="V36" s="17">
        <f t="shared" si="17"/>
        <v>2.0395475210849923</v>
      </c>
      <c r="W36" s="17">
        <f t="shared" si="18"/>
        <v>0</v>
      </c>
    </row>
    <row r="37" spans="2:23" x14ac:dyDescent="0.25">
      <c r="B37" s="20" t="s">
        <v>57</v>
      </c>
      <c r="C37" s="7">
        <f>L31*$V$70</f>
        <v>1009.3746205904687</v>
      </c>
      <c r="D37" s="7">
        <f t="shared" ref="D37:D45" si="22">$P$25*L31</f>
        <v>163.64436975844737</v>
      </c>
      <c r="E37" s="21">
        <f>L31*$U$70</f>
        <v>3276.5874627469279</v>
      </c>
      <c r="F37" s="22"/>
      <c r="G37" s="21">
        <f t="shared" si="21"/>
        <v>4449.6064530958438</v>
      </c>
      <c r="H37">
        <v>57700</v>
      </c>
      <c r="I37" s="13"/>
      <c r="J37" s="13"/>
      <c r="K37" s="13" t="s">
        <v>67</v>
      </c>
      <c r="L37" s="15">
        <v>0.13017114236205626</v>
      </c>
      <c r="O37" s="6" t="s">
        <v>24</v>
      </c>
      <c r="P37" s="17">
        <f t="shared" si="13"/>
        <v>-5.9543224707556798E-3</v>
      </c>
      <c r="Q37" s="17">
        <f t="shared" si="14"/>
        <v>0.1090509284436378</v>
      </c>
      <c r="R37" s="17">
        <f t="shared" si="15"/>
        <v>0</v>
      </c>
      <c r="T37" s="6" t="s">
        <v>24</v>
      </c>
      <c r="U37" s="17">
        <f t="shared" si="16"/>
        <v>-0.13099509435662496</v>
      </c>
      <c r="V37" s="17">
        <f t="shared" si="17"/>
        <v>0.54525464221818898</v>
      </c>
      <c r="W37" s="17">
        <f t="shared" si="18"/>
        <v>0</v>
      </c>
    </row>
    <row r="38" spans="2:23" x14ac:dyDescent="0.25">
      <c r="B38" s="20" t="s">
        <v>59</v>
      </c>
      <c r="C38" s="8">
        <f t="shared" ref="C38:C45" si="23">L32*$V$70</f>
        <v>5.5107049358266096</v>
      </c>
      <c r="D38" s="8">
        <f t="shared" si="22"/>
        <v>0.89342035925232</v>
      </c>
      <c r="E38" s="21">
        <f t="shared" ref="E38:E45" si="24">L32*$U$70</f>
        <v>17.888607792679018</v>
      </c>
      <c r="F38" s="22"/>
      <c r="G38" s="21">
        <f t="shared" si="21"/>
        <v>24.292733087757949</v>
      </c>
      <c r="H38">
        <v>1635000</v>
      </c>
      <c r="I38" s="13"/>
      <c r="J38" s="13"/>
      <c r="K38" s="13" t="s">
        <v>68</v>
      </c>
      <c r="L38" s="15">
        <v>1.5376563636744507E-3</v>
      </c>
      <c r="O38" s="6" t="s">
        <v>26</v>
      </c>
      <c r="P38" s="17">
        <f t="shared" si="13"/>
        <v>-6.9875822285628466E-3</v>
      </c>
      <c r="Q38" s="17">
        <f t="shared" si="14"/>
        <v>5.3236544191711706E-2</v>
      </c>
      <c r="R38" s="17">
        <f t="shared" si="15"/>
        <v>0</v>
      </c>
      <c r="T38" s="6" t="s">
        <v>26</v>
      </c>
      <c r="U38" s="17">
        <f t="shared" si="16"/>
        <v>-1.551243254740952</v>
      </c>
      <c r="V38" s="17">
        <f t="shared" si="17"/>
        <v>3.8330311818032428</v>
      </c>
      <c r="W38" s="17">
        <f t="shared" si="18"/>
        <v>0</v>
      </c>
    </row>
    <row r="39" spans="2:23" x14ac:dyDescent="0.25">
      <c r="B39" s="20" t="s">
        <v>61</v>
      </c>
      <c r="C39" s="7">
        <f t="shared" si="23"/>
        <v>73.670524523765579</v>
      </c>
      <c r="D39" s="7">
        <f t="shared" si="22"/>
        <v>11.943797980984918</v>
      </c>
      <c r="E39" s="21">
        <f t="shared" si="24"/>
        <v>239.14601388268724</v>
      </c>
      <c r="F39" s="22"/>
      <c r="G39" s="21">
        <f t="shared" si="21"/>
        <v>324.76033638743775</v>
      </c>
      <c r="H39">
        <v>53600</v>
      </c>
      <c r="I39" s="13"/>
      <c r="J39" s="13"/>
      <c r="K39" s="13" t="s">
        <v>69</v>
      </c>
      <c r="L39" s="15">
        <v>5.1165317789918008E-2</v>
      </c>
      <c r="O39" s="6" t="s">
        <v>29</v>
      </c>
      <c r="P39" s="17">
        <f t="shared" si="13"/>
        <v>-2.875829656433015E-3</v>
      </c>
      <c r="Q39" s="17">
        <f t="shared" si="14"/>
        <v>-3.0361196793881457E-2</v>
      </c>
      <c r="R39" s="17">
        <f t="shared" si="15"/>
        <v>0</v>
      </c>
      <c r="T39" s="6" t="s">
        <v>29</v>
      </c>
      <c r="U39" s="17">
        <f t="shared" si="16"/>
        <v>-0.40549198155705513</v>
      </c>
      <c r="V39" s="17">
        <f t="shared" si="17"/>
        <v>-0.39469555832045894</v>
      </c>
      <c r="W39" s="17">
        <f t="shared" si="18"/>
        <v>0</v>
      </c>
    </row>
    <row r="40" spans="2:23" x14ac:dyDescent="0.25">
      <c r="B40" s="20" t="s">
        <v>63</v>
      </c>
      <c r="C40" s="8">
        <f t="shared" si="23"/>
        <v>2.7280481665758614</v>
      </c>
      <c r="D40" s="8">
        <f t="shared" si="22"/>
        <v>0.44228348304303522</v>
      </c>
      <c r="E40" s="22">
        <f t="shared" si="24"/>
        <v>8.8556698752176022</v>
      </c>
      <c r="F40" s="22"/>
      <c r="G40" s="21">
        <f t="shared" si="21"/>
        <v>12.026001524836499</v>
      </c>
      <c r="H40">
        <v>588</v>
      </c>
      <c r="I40" s="16"/>
      <c r="J40" s="16"/>
      <c r="K40" s="16"/>
      <c r="L40" s="16"/>
      <c r="O40" s="6" t="s">
        <v>32</v>
      </c>
      <c r="P40" s="17">
        <f t="shared" si="13"/>
        <v>-4.7789396946186042E-3</v>
      </c>
      <c r="Q40" s="17">
        <f t="shared" si="14"/>
        <v>5.5722633624613209E-2</v>
      </c>
      <c r="R40" s="17">
        <f t="shared" si="15"/>
        <v>0</v>
      </c>
      <c r="T40" s="6" t="s">
        <v>32</v>
      </c>
      <c r="U40" s="17">
        <f t="shared" si="16"/>
        <v>-3.5746468915747158</v>
      </c>
      <c r="V40" s="17">
        <f t="shared" si="17"/>
        <v>13.874935772528689</v>
      </c>
      <c r="W40" s="17">
        <f t="shared" si="18"/>
        <v>0</v>
      </c>
    </row>
    <row r="41" spans="2:23" x14ac:dyDescent="0.25">
      <c r="B41" s="20" t="s">
        <v>65</v>
      </c>
      <c r="C41" s="8">
        <f t="shared" si="23"/>
        <v>1.3705231429656655</v>
      </c>
      <c r="D41" s="8">
        <f t="shared" si="22"/>
        <v>0.22219539841291369</v>
      </c>
      <c r="E41" s="22">
        <f t="shared" si="24"/>
        <v>4.4489318990593008</v>
      </c>
      <c r="F41" s="22"/>
      <c r="G41" s="22">
        <f t="shared" si="21"/>
        <v>6.0416504404378797</v>
      </c>
      <c r="H41">
        <v>2220</v>
      </c>
      <c r="O41" s="6" t="s">
        <v>34</v>
      </c>
      <c r="P41" s="17">
        <f t="shared" si="13"/>
        <v>-4.1366774369136416E-3</v>
      </c>
      <c r="Q41" s="17">
        <f t="shared" si="14"/>
        <v>0.16432559112571607</v>
      </c>
      <c r="R41" s="17">
        <f t="shared" si="15"/>
        <v>0</v>
      </c>
      <c r="T41" s="6" t="s">
        <v>34</v>
      </c>
      <c r="U41" s="17">
        <f t="shared" si="16"/>
        <v>-7.8596871301359186E-2</v>
      </c>
      <c r="V41" s="17">
        <f t="shared" si="17"/>
        <v>0.65730236450286428</v>
      </c>
      <c r="W41" s="17">
        <f t="shared" si="18"/>
        <v>0</v>
      </c>
    </row>
    <row r="42" spans="2:23" x14ac:dyDescent="0.25">
      <c r="B42" s="20" t="s">
        <v>66</v>
      </c>
      <c r="C42" s="8">
        <f t="shared" si="23"/>
        <v>1.0501171711416653</v>
      </c>
      <c r="D42" s="8">
        <f t="shared" si="22"/>
        <v>0.17024973596371412</v>
      </c>
      <c r="E42" s="22">
        <f t="shared" si="24"/>
        <v>3.4088441369421738</v>
      </c>
      <c r="F42" s="22"/>
      <c r="G42" s="22">
        <f t="shared" si="21"/>
        <v>4.6292110440475529</v>
      </c>
      <c r="H42">
        <v>2220</v>
      </c>
      <c r="O42" s="6" t="s">
        <v>36</v>
      </c>
      <c r="P42" s="17">
        <f t="shared" si="13"/>
        <v>-5.0638044544061714E-3</v>
      </c>
      <c r="Q42" s="17">
        <f t="shared" si="14"/>
        <v>9.5098641142831702E-2</v>
      </c>
      <c r="R42" s="17">
        <f t="shared" si="15"/>
        <v>0</v>
      </c>
      <c r="T42" s="6" t="s">
        <v>36</v>
      </c>
      <c r="U42" s="17">
        <f t="shared" si="16"/>
        <v>-0.61272033898314671</v>
      </c>
      <c r="V42" s="17">
        <f t="shared" si="17"/>
        <v>6.2765103154268926</v>
      </c>
      <c r="W42" s="17">
        <f t="shared" si="18"/>
        <v>0</v>
      </c>
    </row>
    <row r="43" spans="2:23" x14ac:dyDescent="0.25">
      <c r="B43" s="20" t="s">
        <v>67</v>
      </c>
      <c r="C43" s="7">
        <f t="shared" si="23"/>
        <v>174.23113386156615</v>
      </c>
      <c r="D43" s="7">
        <f t="shared" si="22"/>
        <v>28.247137892566208</v>
      </c>
      <c r="E43" s="21">
        <f t="shared" si="24"/>
        <v>565.58143744195911</v>
      </c>
      <c r="F43" s="22"/>
      <c r="G43" s="21">
        <f t="shared" si="21"/>
        <v>768.05970919609149</v>
      </c>
      <c r="H43">
        <v>92</v>
      </c>
      <c r="O43" s="6" t="s">
        <v>46</v>
      </c>
      <c r="P43" s="17">
        <f t="shared" si="13"/>
        <v>-5.3567495753266215E-3</v>
      </c>
      <c r="Q43" s="17">
        <f t="shared" si="14"/>
        <v>8.1790227144350802E-2</v>
      </c>
      <c r="R43" s="17">
        <f t="shared" si="15"/>
        <v>0</v>
      </c>
      <c r="T43" s="6" t="s">
        <v>46</v>
      </c>
      <c r="U43" s="17">
        <f t="shared" si="16"/>
        <v>-0.11249174108185905</v>
      </c>
      <c r="V43" s="17">
        <f t="shared" si="17"/>
        <v>0.89969249858785882</v>
      </c>
      <c r="W43" s="17">
        <f t="shared" si="18"/>
        <v>0</v>
      </c>
    </row>
    <row r="44" spans="2:23" x14ac:dyDescent="0.25">
      <c r="B44" s="20" t="s">
        <v>68</v>
      </c>
      <c r="C44" s="8">
        <f t="shared" si="23"/>
        <v>2.0581183115632311</v>
      </c>
      <c r="D44" s="8">
        <f t="shared" si="22"/>
        <v>0.33367143091735579</v>
      </c>
      <c r="E44" s="22">
        <f t="shared" si="24"/>
        <v>6.6809730688226088</v>
      </c>
      <c r="F44" s="22"/>
      <c r="G44" s="22">
        <f t="shared" si="21"/>
        <v>9.0727628113031962</v>
      </c>
      <c r="H44">
        <v>42</v>
      </c>
      <c r="O44" s="6" t="s">
        <v>48</v>
      </c>
      <c r="P44" s="17">
        <f t="shared" si="13"/>
        <v>-7.2146636758969179E-3</v>
      </c>
      <c r="Q44" s="17">
        <f t="shared" si="14"/>
        <v>6.5193300742972443E-2</v>
      </c>
      <c r="R44" s="17">
        <f t="shared" si="15"/>
        <v>0</v>
      </c>
      <c r="T44" s="6" t="s">
        <v>48</v>
      </c>
      <c r="U44" s="17">
        <f t="shared" si="16"/>
        <v>-0.30301587438767053</v>
      </c>
      <c r="V44" s="17">
        <f t="shared" si="17"/>
        <v>1.4342526163453937</v>
      </c>
      <c r="W44" s="17">
        <f t="shared" si="18"/>
        <v>0</v>
      </c>
    </row>
    <row r="45" spans="2:23" x14ac:dyDescent="0.25">
      <c r="B45" s="20" t="s">
        <v>69</v>
      </c>
      <c r="C45" s="7">
        <f t="shared" si="23"/>
        <v>68.483622185091164</v>
      </c>
      <c r="D45" s="7">
        <f t="shared" si="22"/>
        <v>11.102873960412207</v>
      </c>
      <c r="E45" s="21">
        <f t="shared" si="24"/>
        <v>222.3085198277532</v>
      </c>
      <c r="F45" s="22"/>
      <c r="G45" s="21">
        <f t="shared" si="21"/>
        <v>301.89501597325659</v>
      </c>
      <c r="H45">
        <v>130</v>
      </c>
      <c r="O45" s="6" t="s">
        <v>38</v>
      </c>
      <c r="P45" s="17">
        <f t="shared" si="13"/>
        <v>-5.7018530749950499E-3</v>
      </c>
      <c r="Q45" s="17">
        <f t="shared" si="14"/>
        <v>0.13627345221246653</v>
      </c>
      <c r="R45" s="17">
        <f t="shared" si="15"/>
        <v>0</v>
      </c>
      <c r="T45" s="6" t="s">
        <v>38</v>
      </c>
      <c r="U45" s="17">
        <f t="shared" si="16"/>
        <v>-0.81536498972429217</v>
      </c>
      <c r="V45" s="17">
        <f t="shared" si="17"/>
        <v>2.5891955920368641</v>
      </c>
      <c r="W45" s="17">
        <f t="shared" si="18"/>
        <v>0</v>
      </c>
    </row>
    <row r="46" spans="2:23" x14ac:dyDescent="0.25">
      <c r="B46" s="24" t="s">
        <v>70</v>
      </c>
      <c r="C46" s="25"/>
      <c r="D46" s="25"/>
      <c r="E46" s="25"/>
      <c r="F46" s="25"/>
      <c r="G46" s="25">
        <f t="shared" si="21"/>
        <v>0</v>
      </c>
      <c r="O46" s="6" t="s">
        <v>40</v>
      </c>
      <c r="P46" s="17">
        <f t="shared" si="13"/>
        <v>-7.304542239630815E-3</v>
      </c>
      <c r="Q46" s="17">
        <f t="shared" si="14"/>
        <v>0.1148306011197885</v>
      </c>
      <c r="R46" s="17">
        <f t="shared" si="15"/>
        <v>0</v>
      </c>
      <c r="T46" s="6" t="s">
        <v>40</v>
      </c>
      <c r="U46" s="17">
        <f t="shared" si="16"/>
        <v>-2.1913626718892444E-2</v>
      </c>
      <c r="V46" s="17">
        <f t="shared" si="17"/>
        <v>0</v>
      </c>
      <c r="W46" s="17">
        <f t="shared" si="18"/>
        <v>0</v>
      </c>
    </row>
    <row r="47" spans="2:23" x14ac:dyDescent="0.25">
      <c r="B47" s="20" t="s">
        <v>71</v>
      </c>
      <c r="C47" s="22"/>
      <c r="D47" s="22"/>
      <c r="E47" s="22"/>
      <c r="F47" s="21">
        <f>Q25</f>
        <v>27.500000000000007</v>
      </c>
      <c r="G47" s="21">
        <f t="shared" si="21"/>
        <v>27.500000000000007</v>
      </c>
      <c r="H47">
        <v>9300</v>
      </c>
      <c r="O47" s="6" t="s">
        <v>54</v>
      </c>
      <c r="P47" s="17">
        <f t="shared" si="13"/>
        <v>-4.2182870031745754E-3</v>
      </c>
      <c r="Q47" s="17">
        <f t="shared" si="14"/>
        <v>2.882352735062511E-2</v>
      </c>
      <c r="R47" s="17">
        <f t="shared" si="15"/>
        <v>0</v>
      </c>
      <c r="T47" s="6" t="s">
        <v>54</v>
      </c>
      <c r="U47" s="17">
        <f t="shared" si="16"/>
        <v>-2.6111196549650622</v>
      </c>
      <c r="V47" s="17">
        <f t="shared" si="17"/>
        <v>2.6805880436081351</v>
      </c>
      <c r="W47" s="17">
        <f t="shared" si="18"/>
        <v>0</v>
      </c>
    </row>
    <row r="48" spans="2:23" x14ac:dyDescent="0.25">
      <c r="B48" s="24" t="s">
        <v>74</v>
      </c>
      <c r="C48" s="26">
        <f>SUM(C32:C47)</f>
        <v>1412</v>
      </c>
      <c r="D48" s="26">
        <f t="shared" ref="D48:G48" si="25">SUM(D32:D47)</f>
        <v>217.00000000000006</v>
      </c>
      <c r="E48" s="26">
        <f t="shared" si="25"/>
        <v>4325.0000000000018</v>
      </c>
      <c r="F48" s="26">
        <f t="shared" si="25"/>
        <v>27.500000000000007</v>
      </c>
      <c r="G48" s="26">
        <f t="shared" si="25"/>
        <v>5981.5000000000018</v>
      </c>
      <c r="U48" s="18">
        <f>SUM(U28:U47)</f>
        <v>-19.906460672046975</v>
      </c>
      <c r="V48" s="18">
        <f t="shared" ref="V48:W48" si="26">SUM(V28:V47)</f>
        <v>73.522587111035335</v>
      </c>
      <c r="W48" s="18">
        <f t="shared" si="26"/>
        <v>0</v>
      </c>
    </row>
    <row r="49" spans="2:23" x14ac:dyDescent="0.25">
      <c r="O49" s="3"/>
      <c r="P49" s="4" t="s">
        <v>3</v>
      </c>
      <c r="Q49" s="4" t="s">
        <v>4</v>
      </c>
      <c r="R49" s="5" t="s">
        <v>5</v>
      </c>
      <c r="T49" s="3"/>
      <c r="U49" s="4" t="s">
        <v>3</v>
      </c>
      <c r="V49" s="4" t="s">
        <v>4</v>
      </c>
      <c r="W49" s="5" t="s">
        <v>5</v>
      </c>
    </row>
    <row r="50" spans="2:23" x14ac:dyDescent="0.25">
      <c r="O50" s="6" t="s">
        <v>10</v>
      </c>
      <c r="P50" s="12">
        <f>C6/(C6+I6)</f>
        <v>1.0028637361839008</v>
      </c>
      <c r="Q50" s="12">
        <f t="shared" ref="Q50:R50" si="27">D6/(D6+J6)</f>
        <v>1.0287413433585846</v>
      </c>
      <c r="R50" s="12">
        <f t="shared" si="27"/>
        <v>1</v>
      </c>
      <c r="T50" s="6" t="s">
        <v>10</v>
      </c>
      <c r="U50" s="12">
        <f>P50*N5</f>
        <v>26.074457140781419</v>
      </c>
      <c r="V50" s="12">
        <f t="shared" ref="V50:W50" si="28">Q50*O5</f>
        <v>5.1437067167929227</v>
      </c>
      <c r="W50" s="12">
        <f t="shared" si="28"/>
        <v>2</v>
      </c>
    </row>
    <row r="51" spans="2:23" x14ac:dyDescent="0.25">
      <c r="B51" s="23"/>
      <c r="C51" s="23" t="s">
        <v>75</v>
      </c>
      <c r="D51" s="23" t="s">
        <v>72</v>
      </c>
      <c r="E51" s="23" t="s">
        <v>52</v>
      </c>
      <c r="F51" s="23" t="s">
        <v>3</v>
      </c>
      <c r="G51" s="23" t="s">
        <v>70</v>
      </c>
      <c r="H51" s="23" t="s">
        <v>73</v>
      </c>
      <c r="N51" t="s">
        <v>52</v>
      </c>
      <c r="O51" s="6" t="s">
        <v>12</v>
      </c>
      <c r="P51" s="12">
        <f t="shared" ref="P51:P69" si="29">C7/(C7+I7)</f>
        <v>1.0040978286788524</v>
      </c>
      <c r="Q51" s="12">
        <f t="shared" ref="Q51:Q69" si="30">D7/(D7+J7)</f>
        <v>0.86734067260796499</v>
      </c>
      <c r="R51" s="12">
        <f t="shared" ref="R51:R69" si="31">E7/(E7+K7)</f>
        <v>1</v>
      </c>
      <c r="T51" s="6" t="s">
        <v>12</v>
      </c>
      <c r="U51" s="12">
        <f t="shared" ref="U51:U69" si="32">P51*N6</f>
        <v>66.27045669280426</v>
      </c>
      <c r="V51" s="12">
        <f t="shared" ref="V51:V69" si="33">Q51*O6</f>
        <v>39.030330267358423</v>
      </c>
      <c r="W51" s="12">
        <f t="shared" ref="W51:W69" si="34">R51*P6</f>
        <v>5</v>
      </c>
    </row>
    <row r="52" spans="2:23" x14ac:dyDescent="0.25">
      <c r="B52" s="24" t="s">
        <v>56</v>
      </c>
      <c r="C52" s="23"/>
      <c r="D52" s="23"/>
      <c r="E52" s="23"/>
      <c r="F52" s="23"/>
      <c r="G52" s="23"/>
      <c r="H52" s="23"/>
      <c r="O52" s="6" t="s">
        <v>44</v>
      </c>
      <c r="P52" s="12">
        <f t="shared" si="29"/>
        <v>1.0051886293319163</v>
      </c>
      <c r="Q52" s="12">
        <f t="shared" si="30"/>
        <v>0.94806157040638561</v>
      </c>
      <c r="R52" s="12">
        <f t="shared" si="31"/>
        <v>1</v>
      </c>
      <c r="T52" s="6" t="s">
        <v>44</v>
      </c>
      <c r="U52" s="12">
        <f t="shared" si="32"/>
        <v>281.45281621293657</v>
      </c>
      <c r="V52" s="12">
        <f t="shared" si="33"/>
        <v>85.325541336574702</v>
      </c>
      <c r="W52" s="12">
        <f t="shared" si="34"/>
        <v>18</v>
      </c>
    </row>
    <row r="53" spans="2:23" x14ac:dyDescent="0.25">
      <c r="B53" s="20" t="s">
        <v>82</v>
      </c>
      <c r="C53" s="21" t="s">
        <v>76</v>
      </c>
      <c r="D53" s="21">
        <f>C32*1000000/$H32</f>
        <v>218.52065582081525</v>
      </c>
      <c r="E53" s="21">
        <f t="shared" ref="E53:G53" si="35">D32*1000000/$H32</f>
        <v>0</v>
      </c>
      <c r="F53" s="21">
        <f t="shared" si="35"/>
        <v>-59.165122067284607</v>
      </c>
      <c r="G53" s="21">
        <f t="shared" si="35"/>
        <v>0</v>
      </c>
      <c r="H53" s="21">
        <f>SUM(D53:G53)</f>
        <v>159.35553375353064</v>
      </c>
      <c r="I53" s="11">
        <f>H53*H32</f>
        <v>9194814.2975787185</v>
      </c>
      <c r="O53" s="6" t="s">
        <v>14</v>
      </c>
      <c r="P53" s="12">
        <f t="shared" si="29"/>
        <v>1.0056985081939021</v>
      </c>
      <c r="Q53" s="12">
        <f t="shared" si="30"/>
        <v>0.95898659290735599</v>
      </c>
      <c r="R53" s="12">
        <f t="shared" si="31"/>
        <v>1</v>
      </c>
      <c r="T53" s="6" t="s">
        <v>14</v>
      </c>
      <c r="U53" s="12">
        <f t="shared" si="32"/>
        <v>9.0512865737451182</v>
      </c>
      <c r="V53" s="12">
        <f t="shared" si="33"/>
        <v>1.917973185814712</v>
      </c>
      <c r="W53" s="12">
        <f t="shared" si="34"/>
        <v>1</v>
      </c>
    </row>
    <row r="54" spans="2:23" x14ac:dyDescent="0.25">
      <c r="B54" s="20" t="s">
        <v>82</v>
      </c>
      <c r="C54" s="21" t="s">
        <v>79</v>
      </c>
      <c r="D54" s="21">
        <f>D53</f>
        <v>218.52065582081525</v>
      </c>
      <c r="E54" s="21">
        <f t="shared" ref="E54:H54" si="36">E53</f>
        <v>0</v>
      </c>
      <c r="F54" s="21">
        <f t="shared" si="36"/>
        <v>-59.165122067284607</v>
      </c>
      <c r="G54" s="21">
        <f t="shared" si="36"/>
        <v>0</v>
      </c>
      <c r="H54" s="21">
        <f t="shared" si="36"/>
        <v>159.35553375353064</v>
      </c>
      <c r="O54" s="6" t="s">
        <v>16</v>
      </c>
      <c r="P54" s="12">
        <f t="shared" si="29"/>
        <v>1.0078085940193642</v>
      </c>
      <c r="Q54" s="12">
        <f t="shared" si="30"/>
        <v>0.88079598494762446</v>
      </c>
      <c r="R54" s="12">
        <f t="shared" si="31"/>
        <v>1</v>
      </c>
      <c r="T54" s="6" t="s">
        <v>16</v>
      </c>
      <c r="U54" s="12">
        <f t="shared" si="32"/>
        <v>29.226449226561563</v>
      </c>
      <c r="V54" s="12">
        <f t="shared" si="33"/>
        <v>6.1655718946333709</v>
      </c>
      <c r="W54" s="12">
        <f t="shared" si="34"/>
        <v>1</v>
      </c>
    </row>
    <row r="55" spans="2:23" x14ac:dyDescent="0.25">
      <c r="B55" s="20" t="s">
        <v>60</v>
      </c>
      <c r="C55" s="22" t="s">
        <v>77</v>
      </c>
      <c r="D55" s="21">
        <f t="shared" ref="D55:G57" si="37">C33*1000000/$H33</f>
        <v>242.32763847933703</v>
      </c>
      <c r="E55" s="21">
        <f t="shared" si="37"/>
        <v>0</v>
      </c>
      <c r="F55" s="21">
        <f t="shared" si="37"/>
        <v>-65.610933927743972</v>
      </c>
      <c r="G55" s="21">
        <f t="shared" si="37"/>
        <v>0</v>
      </c>
      <c r="H55" s="22">
        <f t="shared" ref="H55:H70" si="38">SUM(D55:G55)</f>
        <v>176.71670455159307</v>
      </c>
      <c r="I55" s="11">
        <f>H55*H33</f>
        <v>392311.08410453663</v>
      </c>
      <c r="O55" s="6" t="s">
        <v>18</v>
      </c>
      <c r="P55" s="12">
        <f t="shared" si="29"/>
        <v>1.004749836234317</v>
      </c>
      <c r="Q55" s="12">
        <f t="shared" si="30"/>
        <v>0.90424059456158312</v>
      </c>
      <c r="R55" s="12">
        <f t="shared" si="31"/>
        <v>1</v>
      </c>
      <c r="T55" s="6" t="s">
        <v>18</v>
      </c>
      <c r="U55" s="12">
        <f t="shared" si="32"/>
        <v>108.51298231330624</v>
      </c>
      <c r="V55" s="12">
        <f t="shared" si="33"/>
        <v>28.93569902597066</v>
      </c>
      <c r="W55" s="12">
        <f t="shared" si="34"/>
        <v>6</v>
      </c>
    </row>
    <row r="56" spans="2:23" x14ac:dyDescent="0.25">
      <c r="B56" s="20" t="s">
        <v>62</v>
      </c>
      <c r="C56" s="22" t="s">
        <v>77</v>
      </c>
      <c r="D56" s="21">
        <f t="shared" si="37"/>
        <v>1093.6653214156527</v>
      </c>
      <c r="E56" s="21">
        <f t="shared" si="37"/>
        <v>0</v>
      </c>
      <c r="F56" s="21">
        <f t="shared" si="37"/>
        <v>-296.11316147326653</v>
      </c>
      <c r="G56" s="21">
        <f t="shared" si="37"/>
        <v>0</v>
      </c>
      <c r="H56" s="22">
        <f t="shared" si="38"/>
        <v>797.5521599423862</v>
      </c>
      <c r="I56" s="11">
        <f>H56*H34</f>
        <v>1770565.7950720973</v>
      </c>
      <c r="O56" s="6" t="s">
        <v>50</v>
      </c>
      <c r="P56" s="12">
        <f t="shared" si="29"/>
        <v>1.0041386065338627</v>
      </c>
      <c r="Q56" s="12">
        <f t="shared" si="30"/>
        <v>0.96466588824187993</v>
      </c>
      <c r="R56" s="12">
        <f t="shared" si="31"/>
        <v>1</v>
      </c>
      <c r="T56" s="6" t="s">
        <v>50</v>
      </c>
      <c r="U56" s="12">
        <f t="shared" si="32"/>
        <v>1601.601077421511</v>
      </c>
      <c r="V56" s="12">
        <f t="shared" si="33"/>
        <v>606.77484370414243</v>
      </c>
      <c r="W56" s="12">
        <f t="shared" si="34"/>
        <v>66</v>
      </c>
    </row>
    <row r="57" spans="2:23" x14ac:dyDescent="0.25">
      <c r="B57" s="20" t="s">
        <v>64</v>
      </c>
      <c r="C57" s="22" t="s">
        <v>78</v>
      </c>
      <c r="D57" s="21">
        <f t="shared" si="37"/>
        <v>1379715.2595049385</v>
      </c>
      <c r="E57" s="21">
        <f t="shared" si="37"/>
        <v>0</v>
      </c>
      <c r="F57" s="21">
        <f t="shared" si="37"/>
        <v>-373562.03897558118</v>
      </c>
      <c r="G57" s="21">
        <f t="shared" si="37"/>
        <v>0</v>
      </c>
      <c r="H57" s="21">
        <f t="shared" si="38"/>
        <v>1006153.2205293573</v>
      </c>
      <c r="I57" s="11">
        <f>H57*H35</f>
        <v>42258435.262233004</v>
      </c>
      <c r="O57" s="6" t="s">
        <v>20</v>
      </c>
      <c r="P57" s="12">
        <f t="shared" si="29"/>
        <v>1.004329517788513</v>
      </c>
      <c r="Q57" s="12">
        <f t="shared" si="30"/>
        <v>0.90080673947916834</v>
      </c>
      <c r="R57" s="12">
        <f t="shared" si="31"/>
        <v>1</v>
      </c>
      <c r="T57" s="6" t="s">
        <v>20</v>
      </c>
      <c r="U57" s="12">
        <f t="shared" si="32"/>
        <v>72.311725280772933</v>
      </c>
      <c r="V57" s="12">
        <f t="shared" si="33"/>
        <v>21.61936174750004</v>
      </c>
      <c r="W57" s="12">
        <f t="shared" si="34"/>
        <v>6</v>
      </c>
    </row>
    <row r="58" spans="2:23" x14ac:dyDescent="0.25">
      <c r="B58" s="24" t="s">
        <v>52</v>
      </c>
      <c r="C58" s="25"/>
      <c r="D58" s="25"/>
      <c r="E58" s="25"/>
      <c r="F58" s="25"/>
      <c r="G58" s="25"/>
      <c r="H58" s="25">
        <f t="shared" si="38"/>
        <v>0</v>
      </c>
      <c r="I58" s="11">
        <f>H58*H36</f>
        <v>0</v>
      </c>
      <c r="O58" s="6" t="s">
        <v>22</v>
      </c>
      <c r="P58" s="12">
        <f t="shared" si="29"/>
        <v>1.0048104997496521</v>
      </c>
      <c r="Q58" s="12">
        <f t="shared" si="30"/>
        <v>0.91501885328812527</v>
      </c>
      <c r="R58" s="12">
        <f t="shared" si="31"/>
        <v>1</v>
      </c>
      <c r="T58" s="6" t="s">
        <v>22</v>
      </c>
      <c r="U58" s="12">
        <f t="shared" si="32"/>
        <v>39.187609490236433</v>
      </c>
      <c r="V58" s="12">
        <f t="shared" si="33"/>
        <v>21.960452478915006</v>
      </c>
      <c r="W58" s="12">
        <f t="shared" si="34"/>
        <v>1</v>
      </c>
    </row>
    <row r="59" spans="2:23" x14ac:dyDescent="0.25">
      <c r="B59" s="20" t="s">
        <v>84</v>
      </c>
      <c r="C59" s="7" t="s">
        <v>76</v>
      </c>
      <c r="D59" s="21">
        <f>C37*1000000/$H37</f>
        <v>17493.49429099599</v>
      </c>
      <c r="E59" s="21">
        <f>D37*1000000/$H37</f>
        <v>2836.1242592451886</v>
      </c>
      <c r="F59" s="21">
        <f>E37*1000000/$H37</f>
        <v>56786.611139461485</v>
      </c>
      <c r="G59" s="21">
        <f>F37*1000000/$H37</f>
        <v>0</v>
      </c>
      <c r="H59" s="21">
        <f t="shared" si="38"/>
        <v>77116.229689702668</v>
      </c>
      <c r="I59" s="11">
        <f>H59*H37</f>
        <v>4449606453.0958443</v>
      </c>
      <c r="O59" s="6" t="s">
        <v>24</v>
      </c>
      <c r="P59" s="12">
        <f t="shared" si="29"/>
        <v>1.0059543224707557</v>
      </c>
      <c r="Q59" s="12">
        <f t="shared" si="30"/>
        <v>0.89094907155636216</v>
      </c>
      <c r="R59" s="12">
        <f t="shared" si="31"/>
        <v>1</v>
      </c>
      <c r="T59" s="6" t="s">
        <v>24</v>
      </c>
      <c r="U59" s="12">
        <f t="shared" si="32"/>
        <v>22.130995094356624</v>
      </c>
      <c r="V59" s="12">
        <f t="shared" si="33"/>
        <v>4.4547453577818104</v>
      </c>
      <c r="W59" s="12">
        <f t="shared" si="34"/>
        <v>1</v>
      </c>
    </row>
    <row r="60" spans="2:23" x14ac:dyDescent="0.25">
      <c r="B60" s="20" t="s">
        <v>84</v>
      </c>
      <c r="C60" s="7" t="s">
        <v>79</v>
      </c>
      <c r="D60" s="21">
        <f>D59/11.08</f>
        <v>1578.8352248191327</v>
      </c>
      <c r="E60" s="21">
        <f t="shared" ref="E60:H60" si="39">E59/11.08</f>
        <v>255.96789343368127</v>
      </c>
      <c r="F60" s="21">
        <f t="shared" si="39"/>
        <v>5125.1454096986899</v>
      </c>
      <c r="G60" s="21">
        <f t="shared" si="39"/>
        <v>0</v>
      </c>
      <c r="H60" s="21">
        <f t="shared" si="39"/>
        <v>6959.9485279515047</v>
      </c>
      <c r="I60" s="11"/>
      <c r="O60" s="6" t="s">
        <v>26</v>
      </c>
      <c r="P60" s="12">
        <f t="shared" si="29"/>
        <v>1.0069875822285628</v>
      </c>
      <c r="Q60" s="12">
        <f t="shared" si="30"/>
        <v>0.94676345580828825</v>
      </c>
      <c r="R60" s="12">
        <f t="shared" si="31"/>
        <v>1</v>
      </c>
      <c r="T60" s="6" t="s">
        <v>26</v>
      </c>
      <c r="U60" s="12">
        <f t="shared" si="32"/>
        <v>223.55124325474094</v>
      </c>
      <c r="V60" s="12">
        <f t="shared" si="33"/>
        <v>68.16696881819675</v>
      </c>
      <c r="W60" s="12">
        <f t="shared" si="34"/>
        <v>10</v>
      </c>
    </row>
    <row r="61" spans="2:23" x14ac:dyDescent="0.25">
      <c r="B61" s="20" t="s">
        <v>83</v>
      </c>
      <c r="C61" s="8" t="s">
        <v>79</v>
      </c>
      <c r="D61" s="21">
        <f t="shared" ref="D61:G68" si="40">C38*1000000/$H38</f>
        <v>3.3704617344505259</v>
      </c>
      <c r="E61" s="21">
        <f t="shared" si="40"/>
        <v>0.54643447049071558</v>
      </c>
      <c r="F61" s="21">
        <f t="shared" si="40"/>
        <v>10.94104452151622</v>
      </c>
      <c r="G61" s="21">
        <f t="shared" si="40"/>
        <v>0</v>
      </c>
      <c r="H61" s="21">
        <f t="shared" si="38"/>
        <v>14.857940726457461</v>
      </c>
      <c r="I61" s="11">
        <f t="shared" ref="I61:I70" si="41">H61*H38</f>
        <v>24292733.087757949</v>
      </c>
      <c r="O61" s="6" t="s">
        <v>29</v>
      </c>
      <c r="P61" s="12">
        <f t="shared" si="29"/>
        <v>1.0028758296564331</v>
      </c>
      <c r="Q61" s="12">
        <f t="shared" si="30"/>
        <v>1.0303611967938815</v>
      </c>
      <c r="R61" s="12">
        <f t="shared" si="31"/>
        <v>1</v>
      </c>
      <c r="T61" s="6" t="s">
        <v>29</v>
      </c>
      <c r="U61" s="12">
        <f t="shared" si="32"/>
        <v>141.40549198155708</v>
      </c>
      <c r="V61" s="12">
        <f t="shared" si="33"/>
        <v>13.394695558320459</v>
      </c>
      <c r="W61" s="12">
        <f t="shared" si="34"/>
        <v>7</v>
      </c>
    </row>
    <row r="62" spans="2:23" x14ac:dyDescent="0.25">
      <c r="B62" s="20" t="s">
        <v>61</v>
      </c>
      <c r="C62" s="7" t="s">
        <v>80</v>
      </c>
      <c r="D62" s="21">
        <f t="shared" si="40"/>
        <v>1374.4500843986116</v>
      </c>
      <c r="E62" s="21">
        <f t="shared" si="40"/>
        <v>222.83205188404699</v>
      </c>
      <c r="F62" s="21">
        <f t="shared" si="40"/>
        <v>4461.679363482971</v>
      </c>
      <c r="G62" s="21">
        <f t="shared" si="40"/>
        <v>0</v>
      </c>
      <c r="H62" s="21">
        <f t="shared" si="38"/>
        <v>6058.9614997656299</v>
      </c>
      <c r="I62" s="11">
        <f t="shared" si="41"/>
        <v>324760336.38743776</v>
      </c>
      <c r="O62" s="6" t="s">
        <v>32</v>
      </c>
      <c r="P62" s="12">
        <f t="shared" si="29"/>
        <v>1.0047789396946185</v>
      </c>
      <c r="Q62" s="12">
        <f t="shared" si="30"/>
        <v>0.94427736637538684</v>
      </c>
      <c r="R62" s="12">
        <f t="shared" si="31"/>
        <v>1</v>
      </c>
      <c r="T62" s="6" t="s">
        <v>32</v>
      </c>
      <c r="U62" s="12">
        <f t="shared" si="32"/>
        <v>751.57464689157462</v>
      </c>
      <c r="V62" s="12">
        <f t="shared" si="33"/>
        <v>235.12506422747131</v>
      </c>
      <c r="W62" s="12">
        <f t="shared" si="34"/>
        <v>50</v>
      </c>
    </row>
    <row r="63" spans="2:23" x14ac:dyDescent="0.25">
      <c r="B63" s="20" t="s">
        <v>63</v>
      </c>
      <c r="C63" s="8" t="s">
        <v>80</v>
      </c>
      <c r="D63" s="21">
        <f t="shared" si="40"/>
        <v>4639.5376982582675</v>
      </c>
      <c r="E63" s="21">
        <f t="shared" si="40"/>
        <v>752.18279429087625</v>
      </c>
      <c r="F63" s="21">
        <f t="shared" si="40"/>
        <v>15060.663053091159</v>
      </c>
      <c r="G63" s="21">
        <f t="shared" si="40"/>
        <v>0</v>
      </c>
      <c r="H63" s="21">
        <f t="shared" si="38"/>
        <v>20452.383545640303</v>
      </c>
      <c r="I63" s="11">
        <f t="shared" si="41"/>
        <v>12026001.524836497</v>
      </c>
      <c r="O63" s="6" t="s">
        <v>34</v>
      </c>
      <c r="P63" s="12">
        <f t="shared" si="29"/>
        <v>1.0041366774369136</v>
      </c>
      <c r="Q63" s="12">
        <f t="shared" si="30"/>
        <v>0.8356744088742839</v>
      </c>
      <c r="R63" s="12">
        <f t="shared" si="31"/>
        <v>1</v>
      </c>
      <c r="T63" s="6" t="s">
        <v>34</v>
      </c>
      <c r="U63" s="12">
        <f t="shared" si="32"/>
        <v>19.078596871301357</v>
      </c>
      <c r="V63" s="12">
        <f t="shared" si="33"/>
        <v>3.3426976354971356</v>
      </c>
      <c r="W63" s="12">
        <f t="shared" si="34"/>
        <v>1</v>
      </c>
    </row>
    <row r="64" spans="2:23" x14ac:dyDescent="0.25">
      <c r="B64" s="20" t="s">
        <v>65</v>
      </c>
      <c r="C64" s="8" t="s">
        <v>77</v>
      </c>
      <c r="D64" s="21">
        <f t="shared" si="40"/>
        <v>617.35276710165112</v>
      </c>
      <c r="E64" s="21">
        <f t="shared" si="40"/>
        <v>100.08801730311427</v>
      </c>
      <c r="F64" s="21">
        <f t="shared" si="40"/>
        <v>2004.0233779546397</v>
      </c>
      <c r="G64" s="21">
        <f t="shared" si="40"/>
        <v>0</v>
      </c>
      <c r="H64" s="22">
        <f t="shared" si="38"/>
        <v>2721.4641623594052</v>
      </c>
      <c r="I64" s="11">
        <f t="shared" si="41"/>
        <v>6041650.4404378794</v>
      </c>
      <c r="O64" s="6" t="s">
        <v>36</v>
      </c>
      <c r="P64" s="12">
        <f t="shared" si="29"/>
        <v>1.0050638044544062</v>
      </c>
      <c r="Q64" s="12">
        <f t="shared" si="30"/>
        <v>0.90490135885716827</v>
      </c>
      <c r="R64" s="12">
        <f t="shared" si="31"/>
        <v>1</v>
      </c>
      <c r="T64" s="6" t="s">
        <v>36</v>
      </c>
      <c r="U64" s="12">
        <f t="shared" si="32"/>
        <v>121.61272033898315</v>
      </c>
      <c r="V64" s="12">
        <f t="shared" si="33"/>
        <v>59.723489684573103</v>
      </c>
      <c r="W64" s="12">
        <f t="shared" si="34"/>
        <v>8</v>
      </c>
    </row>
    <row r="65" spans="2:26" x14ac:dyDescent="0.25">
      <c r="B65" s="20" t="s">
        <v>66</v>
      </c>
      <c r="C65" s="8" t="s">
        <v>77</v>
      </c>
      <c r="D65" s="21">
        <f t="shared" si="40"/>
        <v>473.02575276651584</v>
      </c>
      <c r="E65" s="21">
        <f t="shared" si="40"/>
        <v>76.68907025392528</v>
      </c>
      <c r="F65" s="21">
        <f t="shared" si="40"/>
        <v>1535.5153770009792</v>
      </c>
      <c r="G65" s="21">
        <f t="shared" si="40"/>
        <v>0</v>
      </c>
      <c r="H65" s="22">
        <f t="shared" si="38"/>
        <v>2085.2302000214204</v>
      </c>
      <c r="I65" s="11">
        <f t="shared" si="41"/>
        <v>4629211.0440475531</v>
      </c>
      <c r="O65" s="6" t="s">
        <v>46</v>
      </c>
      <c r="P65" s="12">
        <f t="shared" si="29"/>
        <v>1.0053567495753266</v>
      </c>
      <c r="Q65" s="12">
        <f t="shared" si="30"/>
        <v>0.9182097728556492</v>
      </c>
      <c r="R65" s="12">
        <f t="shared" si="31"/>
        <v>1</v>
      </c>
      <c r="T65" s="6" t="s">
        <v>46</v>
      </c>
      <c r="U65" s="12">
        <f t="shared" si="32"/>
        <v>21.112491741081858</v>
      </c>
      <c r="V65" s="12">
        <f t="shared" si="33"/>
        <v>10.100307501412141</v>
      </c>
      <c r="W65" s="12">
        <f t="shared" si="34"/>
        <v>2</v>
      </c>
    </row>
    <row r="66" spans="2:26" x14ac:dyDescent="0.25">
      <c r="B66" s="20" t="s">
        <v>67</v>
      </c>
      <c r="C66" s="7" t="s">
        <v>78</v>
      </c>
      <c r="D66" s="21">
        <f t="shared" si="40"/>
        <v>1893816.6724083277</v>
      </c>
      <c r="E66" s="21">
        <f t="shared" si="40"/>
        <v>307034.10752789356</v>
      </c>
      <c r="F66" s="21">
        <f t="shared" si="40"/>
        <v>6147624.320021295</v>
      </c>
      <c r="G66" s="21">
        <f t="shared" si="40"/>
        <v>0</v>
      </c>
      <c r="H66" s="21">
        <f t="shared" si="38"/>
        <v>8348475.0999575164</v>
      </c>
      <c r="I66" s="11">
        <f t="shared" si="41"/>
        <v>768059709.19609153</v>
      </c>
      <c r="O66" s="6" t="s">
        <v>48</v>
      </c>
      <c r="P66" s="12">
        <f t="shared" si="29"/>
        <v>1.007214663675897</v>
      </c>
      <c r="Q66" s="12">
        <f t="shared" si="30"/>
        <v>0.93480669925702753</v>
      </c>
      <c r="R66" s="12">
        <f t="shared" si="31"/>
        <v>1</v>
      </c>
      <c r="T66" s="6" t="s">
        <v>48</v>
      </c>
      <c r="U66" s="12">
        <f t="shared" si="32"/>
        <v>42.303015874387675</v>
      </c>
      <c r="V66" s="12">
        <f t="shared" si="33"/>
        <v>20.565747383654607</v>
      </c>
      <c r="W66" s="12">
        <f t="shared" si="34"/>
        <v>2</v>
      </c>
    </row>
    <row r="67" spans="2:26" x14ac:dyDescent="0.25">
      <c r="B67" s="20" t="s">
        <v>68</v>
      </c>
      <c r="C67" s="8" t="s">
        <v>78</v>
      </c>
      <c r="D67" s="21">
        <f t="shared" si="40"/>
        <v>49002.816941981691</v>
      </c>
      <c r="E67" s="21">
        <f t="shared" si="40"/>
        <v>7944.5578789846622</v>
      </c>
      <c r="F67" s="21">
        <f t="shared" si="40"/>
        <v>159070.78735291926</v>
      </c>
      <c r="G67" s="21">
        <f t="shared" si="40"/>
        <v>0</v>
      </c>
      <c r="H67" s="22">
        <f t="shared" si="38"/>
        <v>216018.16217388562</v>
      </c>
      <c r="I67" s="11">
        <f t="shared" si="41"/>
        <v>9072762.8113031965</v>
      </c>
      <c r="O67" s="6" t="s">
        <v>38</v>
      </c>
      <c r="P67" s="12">
        <f t="shared" si="29"/>
        <v>1.005701853074995</v>
      </c>
      <c r="Q67" s="12">
        <f t="shared" si="30"/>
        <v>0.86372654778753344</v>
      </c>
      <c r="R67" s="12">
        <f t="shared" si="31"/>
        <v>1</v>
      </c>
      <c r="T67" s="6" t="s">
        <v>38</v>
      </c>
      <c r="U67" s="12">
        <f t="shared" si="32"/>
        <v>143.81536498972429</v>
      </c>
      <c r="V67" s="12">
        <f t="shared" si="33"/>
        <v>16.410804407963134</v>
      </c>
      <c r="W67" s="12">
        <f t="shared" si="34"/>
        <v>6</v>
      </c>
    </row>
    <row r="68" spans="2:26" x14ac:dyDescent="0.25">
      <c r="B68" s="20" t="s">
        <v>69</v>
      </c>
      <c r="C68" s="7" t="s">
        <v>78</v>
      </c>
      <c r="D68" s="21">
        <f t="shared" si="40"/>
        <v>526797.09373147052</v>
      </c>
      <c r="E68" s="21">
        <f t="shared" si="40"/>
        <v>85406.722772401597</v>
      </c>
      <c r="F68" s="21">
        <f t="shared" si="40"/>
        <v>1710065.5371365631</v>
      </c>
      <c r="G68" s="21">
        <f t="shared" si="40"/>
        <v>0</v>
      </c>
      <c r="H68" s="21">
        <f t="shared" si="38"/>
        <v>2322269.3536404353</v>
      </c>
      <c r="I68" s="11">
        <f t="shared" si="41"/>
        <v>301895015.97325659</v>
      </c>
      <c r="O68" s="6" t="s">
        <v>40</v>
      </c>
      <c r="P68" s="12">
        <f t="shared" si="29"/>
        <v>1.0073045422396307</v>
      </c>
      <c r="Q68" s="12">
        <f t="shared" si="30"/>
        <v>0.88516939888021151</v>
      </c>
      <c r="R68" s="12">
        <f t="shared" si="31"/>
        <v>1</v>
      </c>
      <c r="T68" s="6" t="s">
        <v>40</v>
      </c>
      <c r="U68" s="12">
        <f t="shared" si="32"/>
        <v>3.0219136267188924</v>
      </c>
      <c r="V68" s="12">
        <f t="shared" si="33"/>
        <v>0</v>
      </c>
      <c r="W68" s="12">
        <f t="shared" si="34"/>
        <v>0</v>
      </c>
    </row>
    <row r="69" spans="2:26" x14ac:dyDescent="0.25">
      <c r="B69" s="24" t="s">
        <v>70</v>
      </c>
      <c r="C69" s="25"/>
      <c r="D69" s="25"/>
      <c r="E69" s="25"/>
      <c r="F69" s="25"/>
      <c r="G69" s="25"/>
      <c r="H69" s="25">
        <f t="shared" si="38"/>
        <v>0</v>
      </c>
      <c r="I69" s="11">
        <f t="shared" si="41"/>
        <v>0</v>
      </c>
      <c r="O69" s="6" t="s">
        <v>54</v>
      </c>
      <c r="P69" s="12">
        <f t="shared" si="29"/>
        <v>1.0042182870031746</v>
      </c>
      <c r="Q69" s="12">
        <f t="shared" si="30"/>
        <v>0.9711764726493749</v>
      </c>
      <c r="R69" s="12">
        <f t="shared" si="31"/>
        <v>1</v>
      </c>
      <c r="T69" s="6" t="s">
        <v>54</v>
      </c>
      <c r="U69" s="12">
        <f t="shared" si="32"/>
        <v>621.61111965496514</v>
      </c>
      <c r="V69" s="12">
        <f t="shared" si="33"/>
        <v>90.31941195639186</v>
      </c>
      <c r="W69" s="12">
        <f t="shared" si="34"/>
        <v>24</v>
      </c>
      <c r="X69">
        <f>X70/T25</f>
        <v>1.0000000000000002E-6</v>
      </c>
      <c r="Y69">
        <f t="shared" ref="Y69:Z69" si="42">Y70/U25</f>
        <v>9.9999999999999974E-7</v>
      </c>
      <c r="Z69">
        <f t="shared" si="42"/>
        <v>9.9999999999999995E-7</v>
      </c>
    </row>
    <row r="70" spans="2:26" x14ac:dyDescent="0.25">
      <c r="B70" s="20" t="s">
        <v>71</v>
      </c>
      <c r="C70" s="22" t="s">
        <v>81</v>
      </c>
      <c r="D70" s="22"/>
      <c r="E70" s="22"/>
      <c r="F70" s="22"/>
      <c r="G70" s="21">
        <f>F47*1000000/$H47</f>
        <v>2956.9892473118289</v>
      </c>
      <c r="H70" s="21">
        <f t="shared" si="38"/>
        <v>2956.9892473118289</v>
      </c>
      <c r="I70" s="11">
        <f t="shared" si="41"/>
        <v>27500000.000000007</v>
      </c>
      <c r="U70" s="18">
        <f>SUM(U50:U69)</f>
        <v>4344.9064606720476</v>
      </c>
      <c r="V70" s="18">
        <f t="shared" ref="V70" si="43">SUM(V50:V69)</f>
        <v>1338.4774128889644</v>
      </c>
      <c r="W70" s="18">
        <f t="shared" ref="W70" si="44">SUM(W50:W69)</f>
        <v>217</v>
      </c>
      <c r="X70" s="19">
        <f>U70+U48</f>
        <v>4325.0000000000009</v>
      </c>
      <c r="Y70" s="19">
        <f t="shared" ref="Y70:Z70" si="45">V70+V48</f>
        <v>1411.9999999999998</v>
      </c>
      <c r="Z70" s="19">
        <f t="shared" si="45"/>
        <v>217</v>
      </c>
    </row>
    <row r="71" spans="2:26" x14ac:dyDescent="0.25">
      <c r="I71" s="11">
        <f>SUM(I53:I70)</f>
        <v>5981500000.0000019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10yrImpactByCountry (2)</vt:lpstr>
      <vt:lpstr>SummaryByCountry</vt:lpstr>
      <vt:lpstr>AllImpactsByCountry</vt:lpstr>
      <vt:lpstr>Summary</vt:lpstr>
      <vt:lpstr>Belgium</vt:lpstr>
      <vt:lpstr>Bulgaria</vt:lpstr>
      <vt:lpstr>Czech Republic</vt:lpstr>
      <vt:lpstr>Denmark</vt:lpstr>
      <vt:lpstr>Finland</vt:lpstr>
      <vt:lpstr>France</vt:lpstr>
      <vt:lpstr>Germany</vt:lpstr>
      <vt:lpstr>Greece</vt:lpstr>
      <vt:lpstr>Hungary</vt:lpstr>
      <vt:lpstr>Ireland</vt:lpstr>
      <vt:lpstr>Italy</vt:lpstr>
      <vt:lpstr>Netherlands</vt:lpstr>
      <vt:lpstr>Poland</vt:lpstr>
      <vt:lpstr>Portugal</vt:lpstr>
      <vt:lpstr>Romania</vt:lpstr>
      <vt:lpstr>Slovakia</vt:lpstr>
      <vt:lpstr>Slovenia</vt:lpstr>
      <vt:lpstr>Spain</vt:lpstr>
      <vt:lpstr>Sweden</vt:lpstr>
      <vt:lpstr>UK</vt:lpstr>
      <vt:lpstr>Background data</vt:lpstr>
    </vt:vector>
  </TitlesOfParts>
  <Company>EMRC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Holland</dc:creator>
  <cp:lastModifiedBy>Sebastian</cp:lastModifiedBy>
  <cp:lastPrinted>2015-04-23T13:01:13Z</cp:lastPrinted>
  <dcterms:created xsi:type="dcterms:W3CDTF">2015-04-04T10:15:05Z</dcterms:created>
  <dcterms:modified xsi:type="dcterms:W3CDTF">2015-05-08T13:01:48Z</dcterms:modified>
</cp:coreProperties>
</file>